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80" windowWidth="12120" windowHeight="5520"/>
  </bookViews>
  <sheets>
    <sheet name="Diagnostico " sheetId="3" r:id="rId1"/>
    <sheet name="Ponderacion de criterios" sheetId="4" r:id="rId2"/>
    <sheet name="GRAFICO" sheetId="5" r:id="rId3"/>
  </sheets>
  <definedNames>
    <definedName name="_xlnm._FilterDatabase" localSheetId="0" hidden="1">'Diagnostico '!$A$7:$K$203</definedName>
  </definedNames>
  <calcPr calcId="125725"/>
</workbook>
</file>

<file path=xl/calcChain.xml><?xml version="1.0" encoding="utf-8"?>
<calcChain xmlns="http://schemas.openxmlformats.org/spreadsheetml/2006/main">
  <c r="E177" i="3"/>
  <c r="E178"/>
  <c r="E176"/>
  <c r="E187"/>
  <c r="E188"/>
  <c r="E189"/>
  <c r="E190"/>
  <c r="E191"/>
  <c r="E192"/>
  <c r="E193"/>
  <c r="E194"/>
  <c r="E195"/>
  <c r="E196"/>
  <c r="E197"/>
  <c r="E198"/>
  <c r="E199"/>
  <c r="E200"/>
  <c r="E201"/>
  <c r="E202"/>
  <c r="E186"/>
  <c r="E165"/>
  <c r="D164" s="1"/>
  <c r="E166"/>
  <c r="E167"/>
  <c r="E164"/>
  <c r="E17"/>
  <c r="E18"/>
  <c r="E19"/>
  <c r="E20"/>
  <c r="E10"/>
  <c r="E11"/>
  <c r="E12"/>
  <c r="E13"/>
  <c r="E14"/>
  <c r="E15"/>
  <c r="E16"/>
  <c r="E9"/>
  <c r="I6" i="4"/>
  <c r="I8"/>
  <c r="I9"/>
  <c r="I7"/>
  <c r="O26"/>
  <c r="N26"/>
  <c r="M26"/>
  <c r="L26"/>
  <c r="F203" i="3"/>
  <c r="E175"/>
  <c r="E174"/>
  <c r="E173"/>
  <c r="E172"/>
  <c r="E171"/>
  <c r="E170"/>
  <c r="E169"/>
  <c r="E168"/>
  <c r="E163"/>
  <c r="E162"/>
  <c r="E161"/>
  <c r="E160"/>
  <c r="E159"/>
  <c r="E158"/>
  <c r="E157"/>
  <c r="E156"/>
  <c r="E155"/>
  <c r="E154"/>
  <c r="E153"/>
  <c r="E152"/>
  <c r="E151"/>
  <c r="E150"/>
  <c r="E149"/>
  <c r="E148"/>
  <c r="E147"/>
  <c r="E146"/>
  <c r="E145"/>
  <c r="E144"/>
  <c r="E143"/>
  <c r="E142"/>
  <c r="E141"/>
  <c r="E140"/>
  <c r="E139"/>
  <c r="E138"/>
  <c r="E137"/>
  <c r="E136"/>
  <c r="E135"/>
  <c r="E134"/>
  <c r="E133"/>
  <c r="E132"/>
  <c r="E131"/>
  <c r="E130"/>
  <c r="E129"/>
  <c r="E128"/>
  <c r="E127"/>
  <c r="E126"/>
  <c r="E125"/>
  <c r="E124"/>
  <c r="E123"/>
  <c r="E122"/>
  <c r="E121"/>
  <c r="E120"/>
  <c r="E119"/>
  <c r="E118"/>
  <c r="E117"/>
  <c r="E116"/>
  <c r="E115"/>
  <c r="E114"/>
  <c r="E113"/>
  <c r="E112"/>
  <c r="E111"/>
  <c r="E110"/>
  <c r="E109"/>
  <c r="E108"/>
  <c r="E107"/>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D60" s="1"/>
  <c r="E59"/>
  <c r="E58"/>
  <c r="E57"/>
  <c r="E56"/>
  <c r="E55"/>
  <c r="E54"/>
  <c r="E53"/>
  <c r="E52"/>
  <c r="E51"/>
  <c r="E50"/>
  <c r="E49"/>
  <c r="E48"/>
  <c r="E47"/>
  <c r="E46"/>
  <c r="E45"/>
  <c r="E44"/>
  <c r="E43"/>
  <c r="E42"/>
  <c r="E41"/>
  <c r="E40"/>
  <c r="E39"/>
  <c r="E38"/>
  <c r="E37"/>
  <c r="E36"/>
  <c r="E35"/>
  <c r="E34"/>
  <c r="E33"/>
  <c r="E32"/>
  <c r="E31"/>
  <c r="E30"/>
  <c r="E29"/>
  <c r="E28"/>
  <c r="D186" l="1"/>
  <c r="D28"/>
  <c r="D95"/>
  <c r="D63"/>
  <c r="D77"/>
  <c r="D65"/>
  <c r="D81"/>
  <c r="E27"/>
  <c r="E26"/>
  <c r="E25"/>
  <c r="E24"/>
  <c r="E23"/>
  <c r="E22"/>
  <c r="E21"/>
  <c r="D9" l="1"/>
  <c r="D21"/>
  <c r="D203" l="1"/>
</calcChain>
</file>

<file path=xl/sharedStrings.xml><?xml version="1.0" encoding="utf-8"?>
<sst xmlns="http://schemas.openxmlformats.org/spreadsheetml/2006/main" count="1592" uniqueCount="654">
  <si>
    <t>LISTADO DE CHEQUEO</t>
  </si>
  <si>
    <t>NORMAS</t>
  </si>
  <si>
    <t>D. 2800/03</t>
  </si>
  <si>
    <t>L.1010/06</t>
  </si>
  <si>
    <t>Se han realizado mediciones a los riesgos higiénicos identificados de acuerdo con la actividad de la empresa?</t>
  </si>
  <si>
    <t>L. 769/02</t>
  </si>
  <si>
    <t>L. 789/02</t>
  </si>
  <si>
    <t>Circular Unificada</t>
  </si>
  <si>
    <t xml:space="preserve">Se notifica a la ARP los ATEP de manera oportuna y Se diligencian debidamente los formulario de reporte?  </t>
  </si>
  <si>
    <t>Se informa a los empleados sobre los aportes pagados a la protección social o  se garantiza que éstos puedan consultar que tales sumas hayan sido efectivamente abonadas?</t>
  </si>
  <si>
    <t xml:space="preserve">Se usará pintura de color rojo para identificar el sitio de ubicación de los equipos de extinción, de manera que puedan ser identificados por las personas que trabajen en el lugar. </t>
  </si>
  <si>
    <t>NFPA 400</t>
  </si>
  <si>
    <t>Resolución 2646 de 2008</t>
  </si>
  <si>
    <t>Resolución 2400/79 Art. 376</t>
  </si>
  <si>
    <t>La presente resolución tiene por objeto establecer el reglamento técnico para trabajo seguro en alturas y aplica a todos los empleadores, empresas, contratistas, subcontratistas y trabajadores de todas las actividades económicas de los sectores formales e informales de la economía, que desarrollen trabajos en alturas con peligro de caídas.</t>
  </si>
  <si>
    <t>Resolución 2400/79 Art. 396</t>
  </si>
  <si>
    <t>Resolución 2400/79 Art. 397</t>
  </si>
  <si>
    <t>Resolución 2400/79  Art. 83 b)</t>
  </si>
  <si>
    <t>Resolución 2400/79  Art. 83 c)</t>
  </si>
  <si>
    <t>Resolución 2400/79  Art. 83 d)</t>
  </si>
  <si>
    <t>Resolución 2400/79  Art. 83 e)</t>
  </si>
  <si>
    <t>Resolución 2400/79  Art. 83 f)</t>
  </si>
  <si>
    <t>Resolución 2400/79  Art. 83 h)</t>
  </si>
  <si>
    <t>Resolución 2400/79  Art. 83 i)</t>
  </si>
  <si>
    <t>Resolución 2400/79  Art. 83 j)</t>
  </si>
  <si>
    <t>Resolución 2400/79  Art. 83 k)</t>
  </si>
  <si>
    <t>Resolución 2400/79  Art. 83 l)</t>
  </si>
  <si>
    <t>Resolución 2400/79  Art. 85 Parágrafo 1°</t>
  </si>
  <si>
    <t>Resolución 2400/79 Art. 79 Parágrafo</t>
  </si>
  <si>
    <t>Resolución 2400/79 Art. 85</t>
  </si>
  <si>
    <t>Resolución 2400/79 Art. 85 Parágrafo 2°</t>
  </si>
  <si>
    <t>Resolución 2400/79 Art. 87</t>
  </si>
  <si>
    <t>Resolución 2400/79 Art. 87 Parágrafo 1°</t>
  </si>
  <si>
    <t>Resolución 2400/79 Art. 88 Inciso 1°</t>
  </si>
  <si>
    <t>En donde la intensidad del ruido sobrepase el nivel máximo permisible, será necesario efectuar un estudio ambiental por medio de instrumentos que determinen el nivel de presión sonora y la frecuencia.</t>
  </si>
  <si>
    <t>Resolución 2400/79 Art. 89</t>
  </si>
  <si>
    <t>Resolución 2400/79 Art. 92</t>
  </si>
  <si>
    <t>En las oficinas y lugares de trabajo en donde predomine la labor intelectual, los niveles sonoros(ruido) no podrán ser mayores de 70 dB, independientemente de la frecuencia y tiempo de exposición</t>
  </si>
  <si>
    <t>Resolución 2400/79 Art. 92 Parágrafo 1°</t>
  </si>
  <si>
    <t>Resolución 2400/79 Art. 92 Parágrafo 2°</t>
  </si>
  <si>
    <t>Resolución 2400/79 Art. 177 # 1° Lit c)</t>
  </si>
  <si>
    <t xml:space="preserve">Resolución 8321 de 1983 Art. 41 Modificado por la Resolución 1792 de 1990 Art. 1°.  </t>
  </si>
  <si>
    <t xml:space="preserve">Resolución 8321 de 1983 Art. 42
y 1792 de 1990.  </t>
  </si>
  <si>
    <t>Resolución 8321 de 1983 Art. 43 Inciso 1°</t>
  </si>
  <si>
    <t>Resolución 8321 de 1983 Art. 48</t>
  </si>
  <si>
    <t>Resolución 8321 de 1983 Art. 49</t>
  </si>
  <si>
    <t xml:space="preserve">Resolución 8321 de 1983  Art. 52
y 1792 de 1990.  </t>
  </si>
  <si>
    <t xml:space="preserve">Resolución 8321 de 1983  Art. 53
y 1792 de 1990.  </t>
  </si>
  <si>
    <t>Resolución 8321 de 1983 Art. 53
y 1792 de 1990.</t>
  </si>
  <si>
    <t>Resolución 2400 de 1979 Art. 13</t>
  </si>
  <si>
    <t>Resolución 2400 de 1979 Art. 14</t>
  </si>
  <si>
    <t>Ley 9 de 1979  Art. 96 Resolución 2400 de 1979 Art. 16</t>
  </si>
  <si>
    <t>Ley 9 de 1979 Art. 91</t>
  </si>
  <si>
    <t>Ley 9 de 1979 Art. 92</t>
  </si>
  <si>
    <t>Ley 9 de 1979 Art. 93</t>
  </si>
  <si>
    <t>Ley 9 de 1979 Art. 94</t>
  </si>
  <si>
    <t>Ley 9 de 1979 Art. 95</t>
  </si>
  <si>
    <t>Resolución 2400 de 1979 Art. 7</t>
  </si>
  <si>
    <t>Resolución 2400 de 1979 Art. 29</t>
  </si>
  <si>
    <t>Resolución 2400 de 1979 Art. 30</t>
  </si>
  <si>
    <t xml:space="preserve">OBSERVACIONES </t>
  </si>
  <si>
    <t>¿Tiene elaborado el Reglamento de Higiene y Seguridad Industrial?</t>
  </si>
  <si>
    <t>¿El reglamento de trabajo está actualizado?</t>
  </si>
  <si>
    <t>¿El reglamento de trabajo está publicado en dos lugares visibles?</t>
  </si>
  <si>
    <t>¿Esta conformado el Comité Paritario de Salud Ocupacional?</t>
  </si>
  <si>
    <t>¿Los integrantes del Copaso conocen sus funciones?</t>
  </si>
  <si>
    <t xml:space="preserve"> ¿El comité propone y participa en actividades de capacitación en SYSO?</t>
  </si>
  <si>
    <r>
      <rPr>
        <b/>
        <sz val="10"/>
        <rFont val="Arial"/>
        <family val="2"/>
      </rPr>
      <t>CST;</t>
    </r>
    <r>
      <rPr>
        <sz val="10"/>
        <rFont val="Arial"/>
        <family val="2"/>
      </rPr>
      <t xml:space="preserve">   </t>
    </r>
    <r>
      <rPr>
        <b/>
        <sz val="10"/>
        <rFont val="Arial"/>
        <family val="2"/>
      </rPr>
      <t>Res 2013/86</t>
    </r>
    <r>
      <rPr>
        <sz val="10"/>
        <rFont val="Arial"/>
        <family val="2"/>
      </rPr>
      <t xml:space="preserve"> (Art:1-19)</t>
    </r>
  </si>
  <si>
    <r>
      <rPr>
        <b/>
        <sz val="10"/>
        <rFont val="Arial"/>
        <family val="2"/>
      </rPr>
      <t>Res 2013/86</t>
    </r>
    <r>
      <rPr>
        <sz val="10"/>
        <rFont val="Arial"/>
        <family val="2"/>
      </rPr>
      <t xml:space="preserve"> (Art:7); </t>
    </r>
    <r>
      <rPr>
        <b/>
        <sz val="10"/>
        <rFont val="Arial"/>
        <family val="2"/>
      </rPr>
      <t>Dec 1295/94</t>
    </r>
    <r>
      <rPr>
        <sz val="10"/>
        <rFont val="Arial"/>
        <family val="2"/>
      </rPr>
      <t xml:space="preserve"> (Art:63)</t>
    </r>
  </si>
  <si>
    <r>
      <rPr>
        <b/>
        <sz val="10"/>
        <rFont val="Arial"/>
        <family val="2"/>
      </rPr>
      <t>CST</t>
    </r>
    <r>
      <rPr>
        <sz val="10"/>
        <rFont val="Arial"/>
        <family val="2"/>
      </rPr>
      <t>;</t>
    </r>
    <r>
      <rPr>
        <b/>
        <sz val="10"/>
        <rFont val="Arial"/>
        <family val="2"/>
      </rPr>
      <t xml:space="preserve"> L 9 de 1979 (</t>
    </r>
    <r>
      <rPr>
        <sz val="10"/>
        <rFont val="Arial"/>
        <family val="2"/>
      </rPr>
      <t xml:space="preserve">Art:80,84,85,98,99,112,120-129); </t>
    </r>
    <r>
      <rPr>
        <b/>
        <sz val="10"/>
        <rFont val="Arial"/>
        <family val="2"/>
      </rPr>
      <t>Res 2400/79 (</t>
    </r>
    <r>
      <rPr>
        <sz val="10"/>
        <rFont val="Arial"/>
        <family val="2"/>
      </rPr>
      <t>Art:63-96)</t>
    </r>
  </si>
  <si>
    <t>¿El comité colabora con el análisis de las causas de los ATEP (Accidentes de trabajo y enfermedades profesionales?</t>
  </si>
  <si>
    <t xml:space="preserve">El copaso ¿ Inspecciona periódicamente lugares de trabajo, máquinas, equipos, y operaciones realizadas por el personal? </t>
  </si>
  <si>
    <t>El copaso ¿Mantiene un archivo de las actas de cada reunión y de las actividades que se desarrollan?.</t>
  </si>
  <si>
    <r>
      <rPr>
        <b/>
        <sz val="10"/>
        <rFont val="Arial"/>
        <family val="2"/>
      </rPr>
      <t xml:space="preserve">Res 1016/89 </t>
    </r>
    <r>
      <rPr>
        <sz val="10"/>
        <rFont val="Arial"/>
        <family val="2"/>
      </rPr>
      <t xml:space="preserve"> (Art:4, incluye parágrafo 1y 2)</t>
    </r>
  </si>
  <si>
    <t xml:space="preserve">¿El documento que contiene el PSO está firmado por el Representante Legal y el coordinador de su ejecución?. </t>
  </si>
  <si>
    <t>¿El programa de salud ocupacional incluye actividades dirigidas a los trabajadores en general y específicamente a las personas con epilepsia, para garantizar la salud, la higiene y la seguridad durante las actividades que estos desempeñen?</t>
  </si>
  <si>
    <r>
      <rPr>
        <b/>
        <sz val="10"/>
        <rFont val="Arial"/>
        <family val="2"/>
      </rPr>
      <t>Ley 1414/10</t>
    </r>
    <r>
      <rPr>
        <sz val="10"/>
        <rFont val="Arial"/>
        <family val="2"/>
      </rPr>
      <t xml:space="preserve"> (Art:14,parágrafo 1)</t>
    </r>
  </si>
  <si>
    <t>¿Se Monitorea el cumplimiento del cronograma de actividades?</t>
  </si>
  <si>
    <t>¿El PSO se reajusta cada año?</t>
  </si>
  <si>
    <t>¿Se realiza dentro de las actividades del subprograma de medicina preventiva y del trabajo: exámenes médicos de ingreso</t>
  </si>
  <si>
    <r>
      <rPr>
        <b/>
        <sz val="10"/>
        <rFont val="Arial"/>
        <family val="2"/>
      </rPr>
      <t>Res1016/89</t>
    </r>
    <r>
      <rPr>
        <sz val="10"/>
        <rFont val="Arial"/>
        <family val="2"/>
      </rPr>
      <t xml:space="preserve"> (Art:10 actividad # 1) </t>
    </r>
    <r>
      <rPr>
        <b/>
        <sz val="10"/>
        <rFont val="Arial"/>
        <family val="2"/>
      </rPr>
      <t>Res 2346/07</t>
    </r>
    <r>
      <rPr>
        <sz val="10"/>
        <rFont val="Arial"/>
        <family val="2"/>
      </rPr>
      <t xml:space="preserve"> (Art:5 ). C.U/04</t>
    </r>
  </si>
  <si>
    <r>
      <rPr>
        <b/>
        <sz val="10"/>
        <rFont val="Arial"/>
        <family val="2"/>
      </rPr>
      <t xml:space="preserve">Res 1016/89 </t>
    </r>
    <r>
      <rPr>
        <sz val="10"/>
        <rFont val="Arial"/>
        <family val="2"/>
      </rPr>
      <t xml:space="preserve">(Art:10 actividad # 1).                    </t>
    </r>
    <r>
      <rPr>
        <b/>
        <sz val="10"/>
        <rFont val="Arial"/>
        <family val="2"/>
      </rPr>
      <t>Res 2346/07</t>
    </r>
    <r>
      <rPr>
        <sz val="10"/>
        <rFont val="Arial"/>
        <family val="2"/>
      </rPr>
      <t xml:space="preserve"> (Art:4). C.U/04</t>
    </r>
  </si>
  <si>
    <r>
      <rPr>
        <b/>
        <sz val="10"/>
        <rFont val="Arial"/>
        <family val="2"/>
      </rPr>
      <t>Res.1016/89</t>
    </r>
    <r>
      <rPr>
        <sz val="10"/>
        <rFont val="Arial"/>
        <family val="2"/>
      </rPr>
      <t xml:space="preserve"> (Art:10 actividad # 1) </t>
    </r>
    <r>
      <rPr>
        <b/>
        <sz val="10"/>
        <rFont val="Arial"/>
        <family val="2"/>
      </rPr>
      <t xml:space="preserve">Res 2346/07 </t>
    </r>
    <r>
      <rPr>
        <sz val="10"/>
        <rFont val="Arial"/>
        <family val="2"/>
      </rPr>
      <t>(Art: 6).</t>
    </r>
    <r>
      <rPr>
        <b/>
        <sz val="10"/>
        <rFont val="Arial"/>
        <family val="2"/>
      </rPr>
      <t xml:space="preserve">  </t>
    </r>
    <r>
      <rPr>
        <sz val="10"/>
        <rFont val="Arial"/>
        <family val="2"/>
      </rPr>
      <t>C.U/04</t>
    </r>
  </si>
  <si>
    <t>¿Se realiza dentro de las actividades del subprograma de medicina preventiva y del trabajo: exámenes médicos  periódicos ocupacionales?</t>
  </si>
  <si>
    <t>¿Se realiza dentro de las actividades del subprograma de medicina preventiva y del trabajo: exámenes médicos de  retiro?</t>
  </si>
  <si>
    <t>¿Los examenes médicos ocupacionales los realiza médico especialista en SO, con licencia vigente?</t>
  </si>
  <si>
    <t>¿Se informa al  médico que realice las evaluaciones médicas pre-ocupacionales, sobre los perfiles del cargo describiendo en forma breve las tareas y el medio en el que se desarrollará su labor?</t>
  </si>
  <si>
    <r>
      <rPr>
        <b/>
        <sz val="10"/>
        <rFont val="Arial"/>
        <family val="2"/>
      </rPr>
      <t>Res 2346/07</t>
    </r>
    <r>
      <rPr>
        <sz val="10"/>
        <rFont val="Arial"/>
        <family val="2"/>
      </rPr>
      <t xml:space="preserve"> (Art:9,11);                       </t>
    </r>
    <r>
      <rPr>
        <b/>
        <sz val="10"/>
        <rFont val="Arial"/>
        <family val="2"/>
      </rPr>
      <t>Res 1918/09</t>
    </r>
    <r>
      <rPr>
        <sz val="10"/>
        <rFont val="Arial"/>
        <family val="2"/>
      </rPr>
      <t xml:space="preserve"> (Art:1)</t>
    </r>
  </si>
  <si>
    <t xml:space="preserve"> ¿En el subprograma de medicina preventiva y del trabajo se desarrollan actividades de vigilancia epidemiológica?</t>
  </si>
  <si>
    <r>
      <t xml:space="preserve">Res 1016/89 </t>
    </r>
    <r>
      <rPr>
        <sz val="10"/>
        <rFont val="Arial"/>
        <family val="2"/>
      </rPr>
      <t xml:space="preserve">(Art:10 actividad # 2) </t>
    </r>
    <r>
      <rPr>
        <b/>
        <sz val="10"/>
        <rFont val="Arial"/>
        <family val="2"/>
      </rPr>
      <t xml:space="preserve">                   </t>
    </r>
  </si>
  <si>
    <r>
      <rPr>
        <b/>
        <sz val="10"/>
        <rFont val="Arial"/>
        <family val="2"/>
      </rPr>
      <t>Res 1016/89</t>
    </r>
    <r>
      <rPr>
        <sz val="10"/>
        <rFont val="Arial"/>
        <family val="2"/>
      </rPr>
      <t xml:space="preserve"> (Art:10 actividad # 3)</t>
    </r>
  </si>
  <si>
    <t xml:space="preserve">¿En este mismo subprograma se desarrollan actividades de prevención de E.P y A.T ? </t>
  </si>
  <si>
    <r>
      <rPr>
        <b/>
        <sz val="10"/>
        <rFont val="Arial"/>
        <family val="2"/>
      </rPr>
      <t>Res 1016/89</t>
    </r>
    <r>
      <rPr>
        <sz val="10"/>
        <rFont val="Arial"/>
        <family val="2"/>
      </rPr>
      <t xml:space="preserve"> (Art 10,actividad # 7); </t>
    </r>
    <r>
      <rPr>
        <b/>
        <sz val="10"/>
        <rFont val="Arial"/>
        <family val="2"/>
      </rPr>
      <t>Código Sustantivo del Trabajo</t>
    </r>
  </si>
  <si>
    <r>
      <rPr>
        <b/>
        <sz val="10"/>
        <rFont val="Arial"/>
        <family val="2"/>
      </rPr>
      <t>Res 1016/89</t>
    </r>
    <r>
      <rPr>
        <sz val="10"/>
        <rFont val="Arial"/>
        <family val="2"/>
      </rPr>
      <t xml:space="preserve"> (Art:10 actividad # 13) </t>
    </r>
  </si>
  <si>
    <t>¿Se tiene implementado un servicio oportuno y eficiente  de primeros auxilios?</t>
  </si>
  <si>
    <t xml:space="preserve"> ¿Se Facilita la rehabilitación y reubicación de las personas con incapacidad temporal y permanente parcial ?</t>
  </si>
  <si>
    <r>
      <rPr>
        <b/>
        <sz val="10"/>
        <rFont val="Arial"/>
        <family val="2"/>
      </rPr>
      <t>Res 1016/89</t>
    </r>
    <r>
      <rPr>
        <sz val="10"/>
        <rFont val="Arial"/>
        <family val="2"/>
      </rPr>
      <t xml:space="preserve"> (Art:10 actividad #14)</t>
    </r>
  </si>
  <si>
    <r>
      <rPr>
        <b/>
        <sz val="10"/>
        <rFont val="Arial"/>
        <family val="2"/>
      </rPr>
      <t>Res 1016/89</t>
    </r>
    <r>
      <rPr>
        <sz val="10"/>
        <rFont val="Arial"/>
        <family val="2"/>
      </rPr>
      <t xml:space="preserve"> (Art:10 actividad 12) </t>
    </r>
    <r>
      <rPr>
        <b/>
        <sz val="10"/>
        <rFont val="Arial"/>
        <family val="2"/>
      </rPr>
      <t>Res. 2646/2008</t>
    </r>
    <r>
      <rPr>
        <sz val="10"/>
        <rFont val="Arial"/>
        <family val="2"/>
      </rPr>
      <t xml:space="preserve"> (Art:17)</t>
    </r>
  </si>
  <si>
    <t>¿Se tiene elaborado  un panorama de riesgos?</t>
  </si>
  <si>
    <r>
      <rPr>
        <b/>
        <sz val="10"/>
        <rFont val="Arial"/>
        <family val="2"/>
      </rPr>
      <t>Res1016/89</t>
    </r>
    <r>
      <rPr>
        <sz val="10"/>
        <rFont val="Arial"/>
        <family val="2"/>
      </rPr>
      <t xml:space="preserve"> (Art:10 actividad # 2) </t>
    </r>
  </si>
  <si>
    <r>
      <rPr>
        <b/>
        <sz val="10"/>
        <rFont val="Arial"/>
        <family val="2"/>
      </rPr>
      <t>Res 1016/86</t>
    </r>
    <r>
      <rPr>
        <sz val="10"/>
        <rFont val="Arial"/>
        <family val="2"/>
      </rPr>
      <t xml:space="preserve"> (Art:11 actividad #2)</t>
    </r>
  </si>
  <si>
    <t>¿Se informa al personal nuevo sobre los riesgos a los que puede verse expuesto?</t>
  </si>
  <si>
    <r>
      <rPr>
        <b/>
        <sz val="10"/>
        <rFont val="Arial"/>
        <family val="2"/>
      </rPr>
      <t>Res 1016/89</t>
    </r>
    <r>
      <rPr>
        <sz val="10"/>
        <rFont val="Arial"/>
        <family val="2"/>
      </rPr>
      <t xml:space="preserve"> (Art:1-18)                </t>
    </r>
    <r>
      <rPr>
        <b/>
        <sz val="10"/>
        <rFont val="Arial"/>
        <family val="2"/>
      </rPr>
      <t>Res 2400/79</t>
    </r>
    <r>
      <rPr>
        <sz val="10"/>
        <rFont val="Arial"/>
        <family val="2"/>
      </rPr>
      <t xml:space="preserve"> (Art:63-96)</t>
    </r>
  </si>
  <si>
    <t xml:space="preserve"> ¿Se identifican actividades críticas en los trabajos realizados en la empresa?</t>
  </si>
  <si>
    <r>
      <rPr>
        <b/>
        <sz val="10"/>
        <rFont val="Arial"/>
        <family val="2"/>
      </rPr>
      <t>Res 1016/89</t>
    </r>
    <r>
      <rPr>
        <sz val="10"/>
        <rFont val="Arial"/>
        <family val="2"/>
      </rPr>
      <t xml:space="preserve"> (Art:1-18)                </t>
    </r>
    <r>
      <rPr>
        <b/>
        <sz val="10"/>
        <rFont val="Arial"/>
        <family val="2"/>
      </rPr>
      <t>Res  2400/79</t>
    </r>
    <r>
      <rPr>
        <sz val="10"/>
        <rFont val="Arial"/>
        <family val="2"/>
      </rPr>
      <t xml:space="preserve"> (Art:63-96)</t>
    </r>
  </si>
  <si>
    <r>
      <rPr>
        <b/>
        <sz val="10"/>
        <rFont val="Arial"/>
        <family val="2"/>
      </rPr>
      <t>Res 1016/89</t>
    </r>
    <r>
      <rPr>
        <sz val="10"/>
        <rFont val="Arial"/>
        <family val="2"/>
      </rPr>
      <t xml:space="preserve"> (Art 11 actividad 6)  </t>
    </r>
    <r>
      <rPr>
        <b/>
        <sz val="10"/>
        <rFont val="Arial"/>
        <family val="2"/>
      </rPr>
      <t>Res 2400/79</t>
    </r>
    <r>
      <rPr>
        <sz val="10"/>
        <rFont val="Arial"/>
        <family val="2"/>
      </rPr>
      <t xml:space="preserve"> (Art:63-96) </t>
    </r>
  </si>
  <si>
    <r>
      <rPr>
        <b/>
        <sz val="10"/>
        <rFont val="Arial"/>
        <family val="2"/>
      </rPr>
      <t>Res 1016/89</t>
    </r>
    <r>
      <rPr>
        <sz val="10"/>
        <rFont val="Arial"/>
        <family val="2"/>
      </rPr>
      <t xml:space="preserve"> (Art:11 actividad # 13) </t>
    </r>
  </si>
  <si>
    <r>
      <rPr>
        <b/>
        <sz val="10"/>
        <rFont val="Arial"/>
        <family val="2"/>
      </rPr>
      <t>Res 1016/89</t>
    </r>
    <r>
      <rPr>
        <sz val="10"/>
        <rFont val="Arial"/>
        <family val="2"/>
      </rPr>
      <t xml:space="preserve"> (Art:11 actividad # 12)</t>
    </r>
  </si>
  <si>
    <t>¿Se documentan procedimientos seguros para ejecutar las tareas críticas?</t>
  </si>
  <si>
    <r>
      <rPr>
        <b/>
        <sz val="10"/>
        <rFont val="Arial"/>
        <family val="2"/>
      </rPr>
      <t>Res 1016/89</t>
    </r>
    <r>
      <rPr>
        <sz val="10"/>
        <rFont val="Arial"/>
        <family val="2"/>
      </rPr>
      <t xml:space="preserve"> (Art:11 actividad # 17) </t>
    </r>
    <r>
      <rPr>
        <b/>
        <sz val="10"/>
        <rFont val="Arial"/>
        <family val="2"/>
      </rPr>
      <t>R.2400/79</t>
    </r>
    <r>
      <rPr>
        <sz val="10"/>
        <rFont val="Arial"/>
        <family val="2"/>
      </rPr>
      <t xml:space="preserve"> (Art:63-96)</t>
    </r>
  </si>
  <si>
    <t>¿Están conformadas y organizadas las brigadas de emergencias?</t>
  </si>
  <si>
    <t>¿Se tienen las actas de simulacro?</t>
  </si>
  <si>
    <t>¿Se han realizado simulacros?</t>
  </si>
  <si>
    <t>¿Determinan la necesidad de suministrar EPP?</t>
  </si>
  <si>
    <r>
      <rPr>
        <b/>
        <sz val="10"/>
        <rFont val="Arial"/>
        <family val="2"/>
      </rPr>
      <t>Res 1016/89</t>
    </r>
    <r>
      <rPr>
        <sz val="10"/>
        <rFont val="Arial"/>
        <family val="2"/>
      </rPr>
      <t xml:space="preserve"> (Art:14 registro # 11) </t>
    </r>
  </si>
  <si>
    <r>
      <rPr>
        <b/>
        <sz val="10"/>
        <rFont val="Arial"/>
        <family val="2"/>
      </rPr>
      <t>Res 1016/89</t>
    </r>
    <r>
      <rPr>
        <sz val="10"/>
        <rFont val="Arial"/>
        <family val="2"/>
      </rPr>
      <t xml:space="preserve"> (Art:11 actividad # 5,11) </t>
    </r>
  </si>
  <si>
    <t>¿Se Inspecciona y comprueba la efectividad y el buen funcionamiento de los equipos de seguridad y control de los riesgos?. ¿Se Inspecciona periódicamente las redes e instalaciones eléctricas locativas, de maquinaria, equipos y herramientas, para controlar los riesgos de electrocución y los peligros de incendio?</t>
  </si>
  <si>
    <r>
      <rPr>
        <b/>
        <sz val="10"/>
        <rFont val="Arial"/>
        <family val="2"/>
      </rPr>
      <t>Res 1016/86</t>
    </r>
    <r>
      <rPr>
        <sz val="10"/>
        <rFont val="Arial"/>
        <family val="2"/>
      </rPr>
      <t xml:space="preserve"> (Art:14, registro # 9)</t>
    </r>
  </si>
  <si>
    <t>Código Sustantivo del Trabajo</t>
  </si>
  <si>
    <t>¿Participan los miembros de Copaso en la investigación de accidentes?</t>
  </si>
  <si>
    <t>¿Se realiza la debida investigación  y análisis de causas de los ATEP?</t>
  </si>
  <si>
    <r>
      <rPr>
        <b/>
        <sz val="10"/>
        <rFont val="Arial"/>
        <family val="2"/>
      </rPr>
      <t>Ley 55/93</t>
    </r>
    <r>
      <rPr>
        <sz val="10"/>
        <rFont val="Arial"/>
        <family val="2"/>
      </rPr>
      <t xml:space="preserve"> (Art: 8)</t>
    </r>
  </si>
  <si>
    <r>
      <rPr>
        <b/>
        <sz val="10"/>
        <rFont val="Arial"/>
        <family val="2"/>
      </rPr>
      <t>Ley 55/93</t>
    </r>
    <r>
      <rPr>
        <sz val="10"/>
        <rFont val="Arial"/>
        <family val="2"/>
      </rPr>
      <t xml:space="preserve"> (Art: 8)</t>
    </r>
  </si>
  <si>
    <r>
      <rPr>
        <b/>
        <sz val="10"/>
        <rFont val="Arial"/>
        <family val="2"/>
      </rPr>
      <t>Ley 55/93</t>
    </r>
    <r>
      <rPr>
        <sz val="10"/>
        <rFont val="Arial"/>
        <family val="2"/>
      </rPr>
      <t xml:space="preserve"> (Art: 7)</t>
    </r>
  </si>
  <si>
    <t xml:space="preserve"> ¿Se da cumplimiento a los programas  de  educación y entrenamiento?</t>
  </si>
  <si>
    <t>¿Se suministran calzado y vestido de labor cada 4 meses (trabajador cuya remuneración mensual es hasta de  2 salarios mínimos)?</t>
  </si>
  <si>
    <t>¿Se Informa a los trabajadores sobre los peligros que entraña la exposición a los productos químicos que utilizan en el lugar de trabajo?</t>
  </si>
  <si>
    <r>
      <rPr>
        <b/>
        <sz val="10"/>
        <rFont val="Arial"/>
        <family val="2"/>
      </rPr>
      <t>Dec 1295/94</t>
    </r>
    <r>
      <rPr>
        <sz val="10"/>
        <rFont val="Arial"/>
        <family val="2"/>
      </rPr>
      <t xml:space="preserve"> (Art: 4 y 6)</t>
    </r>
  </si>
  <si>
    <r>
      <rPr>
        <b/>
        <sz val="10"/>
        <rFont val="Arial"/>
        <family val="2"/>
      </rPr>
      <t>Ley 797/03</t>
    </r>
    <r>
      <rPr>
        <sz val="10"/>
        <rFont val="Arial"/>
        <family val="2"/>
      </rPr>
      <t xml:space="preserve"> (Art: 3)</t>
    </r>
  </si>
  <si>
    <r>
      <rPr>
        <b/>
        <sz val="10"/>
        <rFont val="Arial"/>
        <family val="2"/>
      </rPr>
      <t>Ley 828/03</t>
    </r>
    <r>
      <rPr>
        <sz val="10"/>
        <rFont val="Arial"/>
        <family val="2"/>
      </rPr>
      <t xml:space="preserve"> (Art: 1 y 2)</t>
    </r>
  </si>
  <si>
    <r>
      <rPr>
        <b/>
        <sz val="10"/>
        <rFont val="Arial"/>
        <family val="2"/>
      </rPr>
      <t>Ley 828/03</t>
    </r>
    <r>
      <rPr>
        <sz val="10"/>
        <rFont val="Arial"/>
        <family val="2"/>
      </rPr>
      <t xml:space="preserve"> (Art: 3)</t>
    </r>
  </si>
  <si>
    <t>¿Se cotiza al SGRP de acuerdo a la clase de riesgo y actividad Económica?</t>
  </si>
  <si>
    <t>¿Se traslada el monto de las afiliaciones de manera oportuna?</t>
  </si>
  <si>
    <r>
      <rPr>
        <b/>
        <sz val="10"/>
        <rFont val="Arial"/>
        <family val="2"/>
      </rPr>
      <t>Dec 1607/02</t>
    </r>
    <r>
      <rPr>
        <sz val="10"/>
        <rFont val="Arial"/>
        <family val="2"/>
      </rPr>
      <t xml:space="preserve"> (Art: 2y 3)</t>
    </r>
  </si>
  <si>
    <r>
      <rPr>
        <b/>
        <sz val="10"/>
        <rFont val="Arial"/>
        <family val="2"/>
      </rPr>
      <t>Res 1401/07</t>
    </r>
    <r>
      <rPr>
        <sz val="10"/>
        <rFont val="Arial"/>
        <family val="2"/>
      </rPr>
      <t xml:space="preserve"> (Art:4, obligación # 3)</t>
    </r>
  </si>
  <si>
    <t>¿Se ha adoptado una metodología y un formato para investigar los accidentes e incidentes?</t>
  </si>
  <si>
    <t>¿Se hace seguimiento a las recomendaciones generadas en la investigación de accidentes?</t>
  </si>
  <si>
    <t>¿Se verifica que los vehículos de la empresa cumplan con las normas de seguridad vial?</t>
  </si>
  <si>
    <t>¿Se adelantan medidas de prevención en contra de las conductas que constituyen acoso laboral?</t>
  </si>
  <si>
    <t>¿Se tiene  Implementado el Programa de Protección contra Caídas de conformidad con la Resolución 3673/08 y  las medidas necesarias para la identificación, evaluación y control de los riesgos asociados al trabajo en alturas?</t>
  </si>
  <si>
    <r>
      <rPr>
        <b/>
        <sz val="10"/>
        <rFont val="Arial"/>
        <family val="2"/>
      </rPr>
      <t>Res 3673/08</t>
    </r>
    <r>
      <rPr>
        <sz val="10"/>
        <rFont val="Arial"/>
        <family val="2"/>
      </rPr>
      <t xml:space="preserve">, </t>
    </r>
    <r>
      <rPr>
        <b/>
        <sz val="10"/>
        <rFont val="Arial"/>
        <family val="2"/>
      </rPr>
      <t>Res 739/09</t>
    </r>
    <r>
      <rPr>
        <sz val="10"/>
        <rFont val="Arial"/>
        <family val="2"/>
      </rPr>
      <t xml:space="preserve">, </t>
    </r>
    <r>
      <rPr>
        <b/>
        <sz val="10"/>
        <rFont val="Arial"/>
        <family val="2"/>
      </rPr>
      <t>cir 70/09</t>
    </r>
    <r>
      <rPr>
        <sz val="10"/>
        <rFont val="Arial"/>
        <family val="2"/>
      </rPr>
      <t xml:space="preserve">, </t>
    </r>
    <r>
      <rPr>
        <b/>
        <sz val="10"/>
        <rFont val="Arial"/>
        <family val="2"/>
      </rPr>
      <t>Res 2291/10</t>
    </r>
    <r>
      <rPr>
        <sz val="10"/>
        <rFont val="Arial"/>
        <family val="2"/>
      </rPr>
      <t>.</t>
    </r>
  </si>
  <si>
    <t xml:space="preserve">¿Los órganos móviles de las máquinas, motores, transmisiones, la. piezas saliente y cualquier otro elemento o dispositivo mecánico que presente peligro para los trabajadores, deberán ser provistos de la adecuada protección por medio de guardas metálicas o resguardos de tela metálica que encierre estas partes expuestas a riesgos de accidente? </t>
  </si>
  <si>
    <t>¿En los establecimientos de trabajo, en donde los trabajadores tengan que manejar (levantar) y transportar materiales (carga), se instruirá al personal sobre métodos seguros para el manejo de materiales, y se tendrán en cuenta las condiciones físicas del trabajador, el peso y el volumen de las cargas, y el trayecto a recorrer, para evitar los grandes esfuerzos en estas operaciones?</t>
  </si>
  <si>
    <t>¿Los patronos elaborarán un plan general de procedimientos y métodos de trabajo; seleccionarán a los trabajadores físicamente capacitados para el manejo de cargas; instruirán a los trabajadores sobre métodos correctos para el levantamiento de cargas a mano y sobre el uso del equipo mecánico y vigilarán continuamente a los trabajadores para que manejen la carga de acuerdo con las instrucciones, cuando lo hagan a mano, y usen en forma adecuada las ayudas mecánicas disponibles?</t>
  </si>
  <si>
    <t>¿Se concederá a los trabajadores dedicados constantemente al levantamiento y transporte de cargas, intervalos de pausa, o periodos libres de esfuerzo físico extraordinario?</t>
  </si>
  <si>
    <t>¿No se permitirá el levantamiento de objetos pesados a personas enfermas del corazón, a las que padecen hipertensión arterial, las que han sufrido de alguna lesión pulmonar, a las mujeres en estado de embarazo, a las personas que han sufrido de lesiones en las articulaciones o que padecen de artritis, etc.?</t>
  </si>
  <si>
    <t>¿Quedará prohibido el trabajo de menores de 18 años de cualquier sexo en trabajos y operaciones que envuelvan la manipulación de cargas pesadas?</t>
  </si>
  <si>
    <t>¿La carga máxima que un trabajador, de acuerdo a su aptitud física, sus conocimientos y experiencia podrá levantar será de 25 kilogramos de carga compacta; para las mujeres, teniendo en cuenta los anteriores factores será de 11,5 kilogramos de carga compacta?</t>
  </si>
  <si>
    <r>
      <rPr>
        <b/>
        <sz val="10"/>
        <rFont val="Arial"/>
        <family val="2"/>
      </rPr>
      <t>Resolución  2400/79</t>
    </r>
    <r>
      <rPr>
        <sz val="10"/>
        <rFont val="Arial"/>
        <family val="2"/>
      </rPr>
      <t xml:space="preserve"> (Art:388)</t>
    </r>
  </si>
  <si>
    <r>
      <rPr>
        <b/>
        <sz val="10"/>
        <rFont val="Arial"/>
        <family val="2"/>
      </rPr>
      <t>Resolución  2400/79</t>
    </r>
    <r>
      <rPr>
        <sz val="10"/>
        <rFont val="Arial"/>
        <family val="2"/>
      </rPr>
      <t xml:space="preserve"> (Art: 267)</t>
    </r>
  </si>
  <si>
    <r>
      <rPr>
        <b/>
        <sz val="10"/>
        <rFont val="Arial"/>
        <family val="2"/>
      </rPr>
      <t>Resolución  2400/79</t>
    </r>
    <r>
      <rPr>
        <sz val="10"/>
        <rFont val="Arial"/>
        <family val="2"/>
      </rPr>
      <t xml:space="preserve"> (Art: 82)</t>
    </r>
  </si>
  <si>
    <r>
      <rPr>
        <b/>
        <sz val="10"/>
        <rFont val="Arial"/>
        <family val="2"/>
      </rPr>
      <t>Resolución  1401/07</t>
    </r>
    <r>
      <rPr>
        <sz val="10"/>
        <rFont val="Arial"/>
        <family val="2"/>
      </rPr>
      <t xml:space="preserve"> (Art:12)</t>
    </r>
  </si>
  <si>
    <r>
      <rPr>
        <b/>
        <sz val="10"/>
        <rFont val="Arial"/>
        <family val="2"/>
      </rPr>
      <t>Resolución  1401/07</t>
    </r>
    <r>
      <rPr>
        <sz val="10"/>
        <rFont val="Arial"/>
        <family val="2"/>
      </rPr>
      <t xml:space="preserve"> (Art:7)</t>
    </r>
  </si>
  <si>
    <r>
      <rPr>
        <b/>
        <sz val="10"/>
        <rFont val="Arial"/>
        <family val="2"/>
      </rPr>
      <t>Resolución  1401/07</t>
    </r>
    <r>
      <rPr>
        <sz val="10"/>
        <rFont val="Arial"/>
        <family val="2"/>
      </rPr>
      <t xml:space="preserve"> (Art 4)</t>
    </r>
  </si>
  <si>
    <r>
      <rPr>
        <b/>
        <sz val="10"/>
        <rFont val="Arial"/>
        <family val="2"/>
      </rPr>
      <t>Dec 1295/94; Res1401/07</t>
    </r>
    <r>
      <rPr>
        <sz val="10"/>
        <rFont val="Arial"/>
        <family val="2"/>
      </rPr>
      <t xml:space="preserve"> (Art: 4) </t>
    </r>
    <r>
      <rPr>
        <b/>
        <sz val="10"/>
        <rFont val="Arial"/>
        <family val="2"/>
      </rPr>
      <t>Resolución 156705</t>
    </r>
  </si>
  <si>
    <r>
      <rPr>
        <b/>
        <sz val="10"/>
        <rFont val="Arial"/>
        <family val="2"/>
      </rPr>
      <t>Resolución  2346/07</t>
    </r>
    <r>
      <rPr>
        <sz val="10"/>
        <rFont val="Arial"/>
        <family val="2"/>
      </rPr>
      <t xml:space="preserve"> (Art:4)</t>
    </r>
  </si>
  <si>
    <r>
      <rPr>
        <b/>
        <sz val="10"/>
        <rFont val="Arial"/>
        <family val="2"/>
      </rPr>
      <t>Res 2346/07</t>
    </r>
    <r>
      <rPr>
        <sz val="10"/>
        <rFont val="Arial"/>
        <family val="2"/>
      </rPr>
      <t xml:space="preserve"> (Art:17);                  </t>
    </r>
    <r>
      <rPr>
        <b/>
        <sz val="10"/>
        <rFont val="Arial"/>
        <family val="2"/>
      </rPr>
      <t xml:space="preserve">Resolución 1918/09 </t>
    </r>
    <r>
      <rPr>
        <sz val="10"/>
        <rFont val="Arial"/>
        <family val="2"/>
      </rPr>
      <t>(Art: 2)</t>
    </r>
  </si>
  <si>
    <r>
      <rPr>
        <b/>
        <sz val="10"/>
        <rFont val="Arial"/>
        <family val="2"/>
      </rPr>
      <t>Resolución  2013/86</t>
    </r>
    <r>
      <rPr>
        <sz val="10"/>
        <rFont val="Arial"/>
        <family val="2"/>
      </rPr>
      <t xml:space="preserve"> (Art:11)</t>
    </r>
  </si>
  <si>
    <r>
      <rPr>
        <b/>
        <sz val="10"/>
        <rFont val="Arial"/>
        <family val="2"/>
      </rPr>
      <t>Resolución  1016/89</t>
    </r>
    <r>
      <rPr>
        <sz val="10"/>
        <rFont val="Arial"/>
        <family val="2"/>
      </rPr>
      <t xml:space="preserve"> (Art:1,6,8)</t>
    </r>
  </si>
  <si>
    <r>
      <t xml:space="preserve">Resolución  2013/86 </t>
    </r>
    <r>
      <rPr>
        <sz val="10"/>
        <rFont val="Arial"/>
        <family val="2"/>
      </rPr>
      <t>(Art:11,literal f)</t>
    </r>
  </si>
  <si>
    <r>
      <rPr>
        <b/>
        <sz val="10"/>
        <rFont val="Arial"/>
        <family val="2"/>
      </rPr>
      <t>Resolución  2013/86</t>
    </r>
    <r>
      <rPr>
        <sz val="10"/>
        <rFont val="Arial"/>
        <family val="2"/>
      </rPr>
      <t xml:space="preserve"> (Art:11,literal k)</t>
    </r>
  </si>
  <si>
    <r>
      <t>Resolución 2013/86</t>
    </r>
    <r>
      <rPr>
        <sz val="10"/>
        <rFont val="Arial"/>
        <family val="2"/>
      </rPr>
      <t xml:space="preserve"> (Art:11-15)</t>
    </r>
  </si>
  <si>
    <r>
      <t>Resolución  2013/86</t>
    </r>
    <r>
      <rPr>
        <sz val="10"/>
        <rFont val="Arial"/>
        <family val="2"/>
      </rPr>
      <t xml:space="preserve"> (Art:11,literal b)</t>
    </r>
  </si>
  <si>
    <r>
      <rPr>
        <b/>
        <sz val="10"/>
        <rFont val="Arial"/>
        <family val="2"/>
      </rPr>
      <t xml:space="preserve">Res 2013/86 </t>
    </r>
    <r>
      <rPr>
        <sz val="10"/>
        <rFont val="Arial"/>
        <family val="2"/>
      </rPr>
      <t xml:space="preserve">(Art:11, literal e),     </t>
    </r>
    <r>
      <rPr>
        <b/>
        <sz val="10"/>
        <rFont val="Arial"/>
        <family val="2"/>
      </rPr>
      <t>Resolución</t>
    </r>
    <r>
      <rPr>
        <sz val="10"/>
        <rFont val="Arial"/>
        <family val="2"/>
      </rPr>
      <t xml:space="preserve"> </t>
    </r>
    <r>
      <rPr>
        <b/>
        <sz val="10"/>
        <rFont val="Arial"/>
        <family val="2"/>
      </rPr>
      <t xml:space="preserve"> 1401/07</t>
    </r>
    <r>
      <rPr>
        <sz val="10"/>
        <rFont val="Arial"/>
        <family val="2"/>
      </rPr>
      <t xml:space="preserve"> (Art:7)</t>
    </r>
  </si>
  <si>
    <r>
      <rPr>
        <b/>
        <sz val="10"/>
        <rFont val="Arial"/>
        <family val="2"/>
      </rPr>
      <t>Resolución  1016/89</t>
    </r>
    <r>
      <rPr>
        <sz val="10"/>
        <rFont val="Arial"/>
        <family val="2"/>
      </rPr>
      <t xml:space="preserve"> (Art:4)</t>
    </r>
  </si>
  <si>
    <r>
      <rPr>
        <b/>
        <sz val="10"/>
        <rFont val="Arial"/>
        <family val="2"/>
      </rPr>
      <t>Resolución  1016/89</t>
    </r>
    <r>
      <rPr>
        <sz val="10"/>
        <rFont val="Arial"/>
        <family val="2"/>
      </rPr>
      <t xml:space="preserve"> (Art:16)</t>
    </r>
  </si>
  <si>
    <r>
      <rPr>
        <b/>
        <sz val="10"/>
        <rFont val="Arial"/>
        <family val="2"/>
      </rPr>
      <t>Resolución  1016/89</t>
    </r>
    <r>
      <rPr>
        <sz val="10"/>
        <rFont val="Arial"/>
        <family val="2"/>
      </rPr>
      <t xml:space="preserve"> (Art:4-6,15)</t>
    </r>
  </si>
  <si>
    <t>Ley 1393/10</t>
  </si>
  <si>
    <t>¿Las mujeres embarazadas no podrán realizar trabajos que demanden levantar pesos, o para los cuales deba estar parada o en continuo movimiento; en trabajos que demanden gran equilibrio del cuerpo, tales como trabajar en escaleras, o el manejo de máquinas pesadas o que tengan puntos de operación peligrosa?</t>
  </si>
  <si>
    <t xml:space="preserve">¿El número total de extintores no será inferior a uno por cada 200 metros cuadrados de local o fracción. Los extintores se colocarán en las proximidades de los lugares de mayor riesgo o peligro y en sitios que se encuentren libres de todo obstáculo que permita actuar rápidamente y sin dificultad.? </t>
  </si>
  <si>
    <t>¿El personal deberá ser instruido sobre el manejo de los extintores según el tipo, de acuerdo a la clase de fuego que se pueda presentar?</t>
  </si>
  <si>
    <t>¿Las alarmas de incendio que se empleen, a excepción de otros sistemas más técnicos y modernos, serán de tipo manual y de tipo automático?.¿ En el sistema automático, la alarma funcionará por medio de un dispositivo sensible al calor, como la fusión de una aleación metálica, la expansión del aire o de algún liquido o una pila termoeléctrica?</t>
  </si>
  <si>
    <t>¿Las escaleras portátiles deberán equiparse con bases anti resbaladizas cuando dichas bases disminuyan el peligro de resbalamiento?</t>
  </si>
  <si>
    <t>¿Queda prohibido efectuar empalmes entre dos o más escaleras?</t>
  </si>
  <si>
    <t>¿Todo el personal que manipule materiales rugosos con filos que puedan producir erosión en la piel y cortes deben usar guantes de cuero?</t>
  </si>
  <si>
    <t>Características de los cascos de seguridad:
a.  El atalaje debe estar en condiciones óptimas y acondicionarse correctamente a    las necesidades?
b. Al colocarlo se debe lograr un perfecto ajuste para garantizar una comodidad en el trabajo y además evitar que este se caiga?
c. Deben cumplir técnicamente las características de malos conductores de la electricidad (dieléctricos- resistencia adecuada al impacto), etc. Por ello cuando se presente algún desperfecto en él, deberá ser reemplazado?</t>
  </si>
  <si>
    <t>¿El empleador será responsable de garantizar en todo momento la disponibilidad de medios adecuados y de personal con formación apropiada para prestar los primeros auxilios?. ¿Se deberán tomar las disposiciones necesarias para garantizar la evacuación de los trabajadores heridos en caso de accidente o repentinamente enfermos para poder dispensarles la asistencia médica necesaria.?</t>
  </si>
  <si>
    <r>
      <rPr>
        <b/>
        <sz val="10"/>
        <rFont val="Arial"/>
        <family val="2"/>
      </rPr>
      <t>Decreto 1972/95</t>
    </r>
    <r>
      <rPr>
        <sz val="10"/>
        <rFont val="Arial"/>
        <family val="2"/>
      </rPr>
      <t xml:space="preserve"> (Art:31)</t>
    </r>
  </si>
  <si>
    <r>
      <rPr>
        <b/>
        <sz val="10"/>
        <rFont val="Arial"/>
        <family val="2"/>
      </rPr>
      <t>Decreto 1972/95</t>
    </r>
    <r>
      <rPr>
        <sz val="10"/>
        <rFont val="Arial"/>
        <family val="2"/>
      </rPr>
      <t xml:space="preserve"> (Art: 13 # 2)</t>
    </r>
  </si>
  <si>
    <r>
      <rPr>
        <b/>
        <sz val="10"/>
        <rFont val="Arial"/>
        <family val="2"/>
      </rPr>
      <t>Decreto 1972/95 (</t>
    </r>
    <r>
      <rPr>
        <sz val="10"/>
        <rFont val="Arial"/>
        <family val="2"/>
      </rPr>
      <t>Art: 32 # 3)</t>
    </r>
  </si>
  <si>
    <t>¿Deberán facilitarse, mantenerse en buen estado y señalarse, donde sea necesario, medios seguros de acceso y de salida en todos los lugares de trabajo?</t>
  </si>
  <si>
    <t>¿Deberán preverse instalaciones sanitarias y de aseo por separado para los trabajadores y las trabajadoras?</t>
  </si>
  <si>
    <t>¿Las áreas de circulación deben estar claramente demarcadas, tener la amplitud suficiente para el tránsito seguro de las personas y estar provistas de la señalización adecuada y demás medidas necesarias para evitar accidentes?</t>
  </si>
  <si>
    <r>
      <rPr>
        <b/>
        <sz val="10"/>
        <rFont val="Arial"/>
        <family val="2"/>
      </rPr>
      <t>Ley 9/79</t>
    </r>
    <r>
      <rPr>
        <sz val="10"/>
        <rFont val="Arial"/>
        <family val="2"/>
      </rPr>
      <t xml:space="preserve"> (Art: 117)</t>
    </r>
  </si>
  <si>
    <r>
      <rPr>
        <b/>
        <sz val="10"/>
        <rFont val="Arial"/>
        <family val="2"/>
      </rPr>
      <t>Ley 9/79</t>
    </r>
    <r>
      <rPr>
        <sz val="10"/>
        <rFont val="Arial"/>
        <family val="2"/>
      </rPr>
      <t xml:space="preserve"> (Art: 94)</t>
    </r>
  </si>
  <si>
    <t>¿Todos los equipos, herramientas, instalaciones y redes eléctricas deberán ser señalizados (entre otras cosas) de manera que se prevengan los riesgos de incendio y se evite el contacto con los elementos sometidos a tensión?</t>
  </si>
  <si>
    <t>¿Las vías de acceso a las salidas de emergencia estarán claramente señalizadas?</t>
  </si>
  <si>
    <t>¿Todas las aberturas de paredes y pisos, fosos, escaleras, montacargas, plataformas. terrazas y demás zonas elevadas donde pueda existir riesgo de caídas, deberán tener la señalización. protección y demás características necesarias para prevenir accidentes?</t>
  </si>
  <si>
    <r>
      <rPr>
        <b/>
        <sz val="10"/>
        <rFont val="Arial"/>
        <family val="2"/>
      </rPr>
      <t>Resolución 2400/79</t>
    </r>
    <r>
      <rPr>
        <sz val="10"/>
        <rFont val="Arial"/>
        <family val="2"/>
      </rPr>
      <t xml:space="preserve"> (Art: 203 # 1)</t>
    </r>
  </si>
  <si>
    <r>
      <rPr>
        <b/>
        <sz val="10"/>
        <rFont val="Arial"/>
        <family val="2"/>
      </rPr>
      <t>Resolución 2400/79</t>
    </r>
    <r>
      <rPr>
        <sz val="10"/>
        <rFont val="Arial"/>
        <family val="2"/>
      </rPr>
      <t xml:space="preserve"> (Art: 203 # 2)</t>
    </r>
  </si>
  <si>
    <t>El color rojo se usa para señalar:
­   Elementos y equipos de protección contra el fuego, puertas y escaleras de escape?
­   Recipientes para almacenar líquidos inflamables, indicando su contenido?
­   Dispositivos que accionan mecanismos de parada en máquinas y controles eléctricos?
­  Recipientes para lavado y desengrasado de piezas?</t>
  </si>
  <si>
    <t>El color naranja se usa para señalar:
­   Partes peligrosas de los equipos?
­   Bordes expuestos de mecanismos de corte o en movimiento?</t>
  </si>
  <si>
    <t>El color amarillo se usa para señalar:
­   Como color de fondo en avisos de precaución en zonas peligrosas?
­   Equipos de construcción?
­  Esquinas de lugares de almacenamiento?
­  Bordes expuestos y sin guardas de plataformas, aberturas en pisos y muros?
­  Aditamentos suspendidos del techo o los muros que sobresalgan?
­   Pasamanos, barandas y partes superior e inferior de escaleras fijas peligrosas?
­  Bloques de poleas y diferenciales?
­  Proyecciones, puertas bajas, vigas, tuberías que cruzan a bajo nivel en los sitios de trabajo?
­  Armazones bajos o puertas de elevadores?
­  Grúas y equipo para transporte y movilización de materiales
­  Pilares, postes o columnas que puedan ser golpeados?
­  Demarcación de áreas de trabajo y almacenamiento?
­  Demarcación de áreas libres frente a equipos contra incendio?</t>
  </si>
  <si>
    <r>
      <rPr>
        <b/>
        <sz val="10"/>
        <rFont val="Arial"/>
        <family val="2"/>
      </rPr>
      <t>Resolución 2400/79</t>
    </r>
    <r>
      <rPr>
        <sz val="10"/>
        <rFont val="Arial"/>
        <family val="2"/>
      </rPr>
      <t xml:space="preserve"> (Art: 203 # 3)</t>
    </r>
  </si>
  <si>
    <r>
      <rPr>
        <b/>
        <sz val="10"/>
        <rFont val="Arial"/>
        <family val="2"/>
      </rPr>
      <t>Resolución 2400/79</t>
    </r>
    <r>
      <rPr>
        <sz val="10"/>
        <rFont val="Arial"/>
        <family val="2"/>
      </rPr>
      <t xml:space="preserve"> (Art: 203 # 4)</t>
    </r>
  </si>
  <si>
    <t>¿Para demarcación se usan franjas amarillas de cinco centímetros de ancho?</t>
  </si>
  <si>
    <t>¿Las áreas libres de los equipos se demarcan con un semi-círculo amarillo de cincuenta centímetros de diámetro?</t>
  </si>
  <si>
    <t>El color verde esmeralda se usa para señalar:
­  Seguridad, equipos de primeros auxilios, botiquines, camillas, máscaras contra gases?
­  Fondo de carteleras de seguridad e instrucciones de seguridad?
­  Contorno del botón de arranque en los controles eléctricos de las máquinas?</t>
  </si>
  <si>
    <t>El color verde limonado se usa para señalar: 
­  Bancos de madera, excepto las tapas?</t>
  </si>
  <si>
    <r>
      <rPr>
        <b/>
        <sz val="10"/>
        <rFont val="Arial"/>
        <family val="2"/>
      </rPr>
      <t>Resolución 2400/79</t>
    </r>
    <r>
      <rPr>
        <sz val="10"/>
        <rFont val="Arial"/>
        <family val="2"/>
      </rPr>
      <t xml:space="preserve"> (Art: 203 # 5)</t>
    </r>
  </si>
  <si>
    <t>El color verde pálido se usa para señalar:
­  El cuerpo y las partes fijas (incluyendo sus motores eléctricos) de la maquinaria y equipo?
­  Parte exterior de guardas y protecciones integrales y adicionales?
­   Bancos metálicos y partes metálicas de silletería de taller
­  Prensas de banco y articuladas?
­  Gatos portátiles y de carretilla?</t>
  </si>
  <si>
    <r>
      <rPr>
        <b/>
        <sz val="10"/>
        <rFont val="Arial"/>
        <family val="2"/>
      </rPr>
      <t>Resolución 2400/79</t>
    </r>
    <r>
      <rPr>
        <sz val="10"/>
        <rFont val="Arial"/>
        <family val="2"/>
      </rPr>
      <t xml:space="preserve"> (Art: 203 # 6)</t>
    </r>
  </si>
  <si>
    <r>
      <rPr>
        <b/>
        <sz val="10"/>
        <rFont val="Arial"/>
        <family val="2"/>
      </rPr>
      <t>Resolución 2400/79</t>
    </r>
    <r>
      <rPr>
        <sz val="10"/>
        <rFont val="Arial"/>
        <family val="2"/>
      </rPr>
      <t xml:space="preserve"> (Art: 203 # 7)</t>
    </r>
  </si>
  <si>
    <t>El color azul se usa para señalar:
­   Indica prevención?
­   Color de fondo en avisos para señalar equipos en reparación, mantenimiento o fuera de servicio?
­  Controles o fuentes de poder de maquinaria y equipos que no deba ser accionado u operado sin constatación que se encuentra en perfectas condiciones de servicio?
­ Recipientes para lubricantes?
­  Motores que no formen parte integral de los equipos?
­  Cajas de sistemas eléctricos?</t>
  </si>
  <si>
    <t>El color aluminio se usa para señalar:
­  Superficies metálicas expuestas a radiación solar?
­  Cilindros (Ej. Gas propano)?
­  Bloques y culatas de admisión y escape de motores?
­  Hornos para tratamiento de metales, tapas de hornos y superficies expuestas a altas temperaturas?
­  Cubiertas asfálticas y metálicas?
­  Silenciadores de motores?
­   tanques y acero estructural?</t>
  </si>
  <si>
    <r>
      <rPr>
        <b/>
        <sz val="10"/>
        <rFont val="Arial"/>
        <family val="2"/>
      </rPr>
      <t>Resolución 2400/79</t>
    </r>
    <r>
      <rPr>
        <sz val="10"/>
        <rFont val="Arial"/>
        <family val="2"/>
      </rPr>
      <t xml:space="preserve"> (Art: 203 # 8)</t>
    </r>
  </si>
  <si>
    <r>
      <rPr>
        <b/>
        <sz val="10"/>
        <rFont val="Arial"/>
        <family val="2"/>
      </rPr>
      <t>Resolución 2400/79</t>
    </r>
    <r>
      <rPr>
        <sz val="10"/>
        <rFont val="Arial"/>
        <family val="2"/>
      </rPr>
      <t xml:space="preserve"> (Art: 203 # 9)</t>
    </r>
  </si>
  <si>
    <r>
      <rPr>
        <b/>
        <sz val="10"/>
        <rFont val="Arial"/>
        <family val="2"/>
      </rPr>
      <t>Resolución 2400/79</t>
    </r>
    <r>
      <rPr>
        <sz val="10"/>
        <rFont val="Arial"/>
        <family val="2"/>
      </rPr>
      <t xml:space="preserve"> (Art: 203 # 10)</t>
    </r>
  </si>
  <si>
    <t>El color gris se usa para señalar:
­  Recipientes para basuras, retales, desperdicios?
­  Armarios y soportes para elementos de aseo?
­  Armarios de ropas y lóckers?</t>
  </si>
  <si>
    <t>El color marfil se usa para señalar:
­  Partes móviles de la maquinaria?
­  Volantes de operación manual y brazos de palanca?
­  Bordes del área de operación de la maquinaria?
­  Marcos de tableros y carteleras?</t>
  </si>
  <si>
    <t>El color púrpura se usa para señalar:
­  Riesgos de radiación?
­  Recipientes que contengan materiales radiactivos, equipo contaminado, rayos X, etc.?</t>
  </si>
  <si>
    <t>El color blanco se usa para pintar:
­  Demarcación de zonas de circulación, dirección o sentido de una circulación o vía?
­  Indicación en el piso de recipientes de basura?
­  Rincones de salones y talleres (esquineras formando un triángulo de 40 cm de lado)?</t>
  </si>
  <si>
    <r>
      <rPr>
        <b/>
        <sz val="10"/>
        <rFont val="Arial"/>
        <family val="2"/>
      </rPr>
      <t>Resolución 2400/79</t>
    </r>
    <r>
      <rPr>
        <sz val="10"/>
        <rFont val="Arial"/>
        <family val="2"/>
      </rPr>
      <t xml:space="preserve"> (Art: 203 # 11)</t>
    </r>
  </si>
  <si>
    <r>
      <rPr>
        <b/>
        <sz val="10"/>
        <rFont val="Arial"/>
        <family val="2"/>
      </rPr>
      <t>Resolución 2400/79</t>
    </r>
    <r>
      <rPr>
        <sz val="10"/>
        <rFont val="Arial"/>
        <family val="2"/>
      </rPr>
      <t xml:space="preserve"> (Art: 203 # 12)</t>
    </r>
  </si>
  <si>
    <t>El color negro se usa para pintar: 
­  Tuberías de corriente trifásica (con franjas de color naranja de dos pulgadas de ancho, espaciadas un metro entre sí)?
­  Conductos y bajantes de aguas negras?
­   Base de las máquinas y patas de bancos de trabajo (con franja de 13 cm de ancho)?</t>
  </si>
  <si>
    <r>
      <rPr>
        <b/>
        <sz val="10"/>
        <rFont val="Arial"/>
        <family val="2"/>
      </rPr>
      <t>Resolución 2400/79</t>
    </r>
    <r>
      <rPr>
        <sz val="10"/>
        <rFont val="Arial"/>
        <family val="2"/>
      </rPr>
      <t xml:space="preserve"> (Art: 203 # 13)</t>
    </r>
  </si>
  <si>
    <r>
      <rPr>
        <b/>
        <sz val="10"/>
        <rFont val="Arial"/>
        <family val="2"/>
      </rPr>
      <t>Ley 50/90</t>
    </r>
    <r>
      <rPr>
        <sz val="10"/>
        <rFont val="Arial"/>
        <family val="2"/>
      </rPr>
      <t xml:space="preserve"> Art. 21</t>
    </r>
  </si>
  <si>
    <r>
      <rPr>
        <b/>
        <sz val="10"/>
        <rFont val="Arial"/>
        <family val="2"/>
      </rPr>
      <t>Ley 50/90</t>
    </r>
    <r>
      <rPr>
        <sz val="10"/>
        <rFont val="Arial"/>
        <family val="2"/>
      </rPr>
      <t xml:space="preserve"> Art. 22</t>
    </r>
  </si>
  <si>
    <r>
      <rPr>
        <b/>
        <sz val="10"/>
        <rFont val="Arial"/>
        <family val="2"/>
      </rPr>
      <t>Decreto 1127/91</t>
    </r>
    <r>
      <rPr>
        <sz val="10"/>
        <rFont val="Arial"/>
        <family val="2"/>
      </rPr>
      <t xml:space="preserve"> (Art: 3)</t>
    </r>
  </si>
  <si>
    <t>¿Para efectos de dar cumplimiento a lo establecido en el artículo 21 de la Ley 50 de 1990, las dos (2) horas de la jornada de cuarenta y ocho (48) semanales, a que esta norma se refiere, podrán acumularse hasta por un (1) año. ?</t>
  </si>
  <si>
    <t>¿En las empresas con más de cincuenta (50) trabajadores que laboren cuarenta y ocho (48) horas a la semana, estos tendrán derecho a que dos (2) horas de dicha jornada, por cuenta del empleador, se dediquen exclusivamente a actividades recreativas, culturales, deportivas o de capacitación.?</t>
  </si>
  <si>
    <t>¿En ningún caso las horas extras de trabajo, diurnas o nocturnas, podrán exceder de dos (2) horas diarias y doce (12) semanales. Cuando la jornada de trabajo se amplíe por acuerdo entre empleadores y trabajadores a diez (10) horas diarias, no se podrá en el mismo día laborar horas extras.?</t>
  </si>
  <si>
    <r>
      <rPr>
        <b/>
        <sz val="10"/>
        <rFont val="Arial"/>
        <family val="2"/>
      </rPr>
      <t>Decreto 1832/94</t>
    </r>
    <r>
      <rPr>
        <sz val="10"/>
        <rFont val="Arial"/>
        <family val="2"/>
      </rPr>
      <t xml:space="preserve"> (Art: 1 # 42)</t>
    </r>
  </si>
  <si>
    <r>
      <rPr>
        <b/>
        <sz val="10"/>
        <rFont val="Arial"/>
        <family val="2"/>
      </rPr>
      <t>Ley 181/95</t>
    </r>
    <r>
      <rPr>
        <sz val="10"/>
        <rFont val="Arial"/>
        <family val="2"/>
      </rPr>
      <t xml:space="preserve"> (Art: 23)</t>
    </r>
  </si>
  <si>
    <t>¿Se han identificado, evaluado, prevenido, intervenido y monitoreado permanente de la exposición a factores de riesgo psicosocial en el trabajo y para determinación del origen de las patologías causadas por el estrés ocupacional?</t>
  </si>
  <si>
    <t>¿Todos los equipos, herramientas, instalaciones y redes eléctricas deberán ser diseñados, construidos, instalados, mantenidos, accionados y señalizados de manera que se prevengan los riesgos de incendio y se evite el contacto con los elementos sometidos a tensión?</t>
  </si>
  <si>
    <r>
      <rPr>
        <b/>
        <sz val="10"/>
        <rFont val="Arial"/>
        <family val="2"/>
      </rPr>
      <t>Ley 9/79</t>
    </r>
    <r>
      <rPr>
        <sz val="10"/>
        <rFont val="Arial"/>
        <family val="2"/>
      </rPr>
      <t xml:space="preserve"> (Art: 118)</t>
    </r>
  </si>
  <si>
    <t>¿Los trabajadores que por la naturaleza de sus labores puedan estar expuestos a riesgos eléctricos, serán dotados de materiales de trabajo y equipos de protección personal adecuados para prevenir tales riesgos?</t>
  </si>
  <si>
    <t>¿Todas las instalaciones, máquinas, aparatos y equipos eléctricos, serán construidos, instalados, protegidos, aislados y conservados, de tal manera que se eviten los riesgos de contacto accidental con los elementos bajo tensión (diferencia de potencial) y los peligros de incendio.?</t>
  </si>
  <si>
    <r>
      <rPr>
        <b/>
        <sz val="10"/>
        <rFont val="Arial"/>
        <family val="2"/>
      </rPr>
      <t>Resolución 2400/79</t>
    </r>
    <r>
      <rPr>
        <sz val="10"/>
        <rFont val="Arial"/>
        <family val="2"/>
      </rPr>
      <t xml:space="preserve"> (Art: 121)</t>
    </r>
  </si>
  <si>
    <t>¿Se prohibirá a los trabajadores efectuar reparaciones en las máquinas cuando estén en funcionamiento, a la vez que hacer uso de máquinas, herramientas, materiales o útiles que no hayan sido entregados a su propio cuidado; solamente los Jefes de Planta, por razón de no suspender el servicio de energía, o parar las máquinas, etc. podrán hacer las "reparaciones de emergencia" con las máquinas en funcionamiento, cuando a juicio, dicha reparación se pueda efectuar sin peligro. Ninguna máquina podrá ponerse en marcha antes de comprobar que todas sus piezas estén en el sitio preciso y debidamente aseguradas.?</t>
  </si>
  <si>
    <r>
      <rPr>
        <b/>
        <sz val="10"/>
        <rFont val="Arial"/>
        <family val="2"/>
      </rPr>
      <t>Resolución 2400/79</t>
    </r>
    <r>
      <rPr>
        <sz val="10"/>
        <rFont val="Arial"/>
        <family val="2"/>
      </rPr>
      <t xml:space="preserve"> (Art: 128 Parágrafo)</t>
    </r>
  </si>
  <si>
    <t>¿Se tiene funcionando el Programa de Salud Ocupacional (PSO)?  ¿El mismo es acorde a la estructura de la GTC 34? ¿Cuentan con el respaldo de un profesional con licencia de salud ocupacional expedida según la resolución 2318 de 1996?</t>
  </si>
  <si>
    <t>¿Se realizan campañas de prevención de la audición?</t>
  </si>
  <si>
    <t xml:space="preserve">¿Se establece un procedimiento interno, confidencial, conciliatorio y efectivo para superar las condiciones de acoso laboral que ocurran en el lugar de trabajo? </t>
  </si>
  <si>
    <t>C</t>
  </si>
  <si>
    <t>¿Todos los trabajadores que carguen o manipulen objetos pesados deberán usar botas de caucho con puntas de acero. La función esencial de estos elementos de protección es evitar machucones graves en los pies, lo mismo que la humedad?</t>
  </si>
  <si>
    <t>NC</t>
  </si>
  <si>
    <t>¿Las empresas con más de 50 trabajadores programarán eventos deportivos, de recreación, culturales y de capacitación directamente, a través de las cajas de compensación familiar o mediante convenio con entidades especializadas?. Las cajas deberán desarrollar programas de fomento del deporte, la recreación, el aprovechamiento del tiempo libre y la participación comunitaria para los trabajadores de las empresas afiliadas. Para los fines de la presente Ley, las cajas de compensación familiar darán prioridad a la celebración de convenios con el Instituto Colombiano del Deporte-Coldeportes, y con los entes deportivos departamentales y municipales?</t>
  </si>
  <si>
    <t>Dejar un documento con la propuesta</t>
  </si>
  <si>
    <t>¿El PSO es evaluado por la empresa mínimo cada 6 meses?</t>
  </si>
  <si>
    <t xml:space="preserve">No se otorga el tiempo establecido </t>
  </si>
  <si>
    <t>No esta acorde a la GTC 34</t>
  </si>
  <si>
    <t xml:space="preserve">El programa de salud ocupacional funciona con un cronograma propuesto pero no lo respalda un profesional con licencia en salud ocupacional </t>
  </si>
  <si>
    <t>N/A</t>
  </si>
  <si>
    <t xml:space="preserve">No existe evidencia de alguna persona con epilepsia </t>
  </si>
  <si>
    <t>Se revisa anualmente</t>
  </si>
  <si>
    <t xml:space="preserve">No se tiene revisión semestral </t>
  </si>
  <si>
    <t xml:space="preserve">Aunque se tiene un delegado para los primeros auxilios este no garantiza un servicio eficiente y oportuno </t>
  </si>
  <si>
    <t xml:space="preserve">No se realizan pruebas ni simulacros </t>
  </si>
  <si>
    <t xml:space="preserve">Solo se tienen identificados trabajos en altura </t>
  </si>
  <si>
    <t xml:space="preserve">Solo se tienen identificadas algunas actividades pero no se han hecho estudios  </t>
  </si>
  <si>
    <t xml:space="preserve">Los procedimientos no están documentados </t>
  </si>
  <si>
    <t xml:space="preserve">Los procedimientos son verbales y para trabajos en altura exclusivamente </t>
  </si>
  <si>
    <t xml:space="preserve">No se realizan seguimientos al cumplimiento de los compromisos de los trabajadores </t>
  </si>
  <si>
    <t xml:space="preserve">No se han planificado </t>
  </si>
  <si>
    <t xml:space="preserve">No se tiene alguna planificación en el futuro </t>
  </si>
  <si>
    <t xml:space="preserve">No existe evidencia alguna </t>
  </si>
  <si>
    <t xml:space="preserve">Las aseadoras no saben  sobre los peligros  </t>
  </si>
  <si>
    <t>¿Aprendices Sena están afiliados a ARP?</t>
  </si>
  <si>
    <t xml:space="preserve">No se hace seguimiento a estas recomendaciones </t>
  </si>
  <si>
    <t xml:space="preserve">No esta incluido la contratista de pintura </t>
  </si>
  <si>
    <t xml:space="preserve">Recursos humanos informa acerca de SGRP </t>
  </si>
  <si>
    <t xml:space="preserve">El  procedimiento debe quedar documentado y estrictamente ejecutado </t>
  </si>
  <si>
    <t>No se tienen equipos eléctricos de tensión aunque se almacenan para disponer a la venta sin conectarse</t>
  </si>
  <si>
    <t xml:space="preserve">No se tienen alarmas contra incendio y es de carácter prioritario </t>
  </si>
  <si>
    <t xml:space="preserve">Se emplean escaleras pero no se tienen los controles respectivos </t>
  </si>
  <si>
    <t xml:space="preserve">Se tiene demarcaciones sencillas pero la circulación no es optima </t>
  </si>
  <si>
    <t xml:space="preserve">Los pasillos tienen demarcaciones pero algunas cajas y el uso de montacargas reprimen el paso y el flujo de la circulación en caso de una emergencia </t>
  </si>
  <si>
    <t>No se demarcan esas zonas</t>
  </si>
  <si>
    <t xml:space="preserve">Se tienen programadas capacitaciones pero su periodicidad no es la adecuada </t>
  </si>
  <si>
    <t xml:space="preserve">Cumple parcialmente puesto que no se tienen estipulado los periodos en las que se van a realizar las actividades </t>
  </si>
  <si>
    <t xml:space="preserve">Se tiene un luxometro disponible </t>
  </si>
  <si>
    <t>Se tiene un estudio realizado por al ARP</t>
  </si>
  <si>
    <t>Se presentaron  casos de perdida auditiva los cuales van a entrar a revisión y control, falta seguimiento</t>
  </si>
  <si>
    <t xml:space="preserve">No se evidencia la señalización las zonas de riesgo de caídas  </t>
  </si>
  <si>
    <t xml:space="preserve">Baños son por separado para hombres y mujeres </t>
  </si>
  <si>
    <t xml:space="preserve">Solo uno para toda la empresa </t>
  </si>
  <si>
    <t>No se trabajan en turno nocturno</t>
  </si>
  <si>
    <t xml:space="preserve">Recursos humanos lo tiene documentado </t>
  </si>
  <si>
    <t xml:space="preserve">Recursos humanos lo tiene actualizado </t>
  </si>
  <si>
    <t xml:space="preserve">Recursos humanos lo tiene publicado </t>
  </si>
  <si>
    <t>¿El Cronograma de actividades del PSO  es actualizado anualmente acorde con el diagnóstico de condiciones?</t>
  </si>
  <si>
    <t>El copaso lo monitorea</t>
  </si>
  <si>
    <t xml:space="preserve">Se actualiza anualmente </t>
  </si>
  <si>
    <t>Se ajusta anualmente</t>
  </si>
  <si>
    <t xml:space="preserve">Se tiene evidencia en recursos humanos </t>
  </si>
  <si>
    <t xml:space="preserve">Se tiene un contrato con un medico con licencia vigente </t>
  </si>
  <si>
    <t xml:space="preserve">Las tiene la IPS encargada </t>
  </si>
  <si>
    <t xml:space="preserve">Se tiene registros de los accidentes y sus estadísticas </t>
  </si>
  <si>
    <t xml:space="preserve">Si se tiene en cuenta cuando se presentan accidentes y se reubican </t>
  </si>
  <si>
    <t xml:space="preserve">Esta documentado </t>
  </si>
  <si>
    <t xml:space="preserve">Se tienen identificados </t>
  </si>
  <si>
    <t xml:space="preserve">Se informa verbalmente </t>
  </si>
  <si>
    <t>Establecer un cronograma  específico para las  reuniones  del COPASO, diseñando un formato que sirva de evidencia  para garantizar el cumplimiento de las reuniones y comprobar la asistencia de los miembros del comité.</t>
  </si>
  <si>
    <t xml:space="preserve">Son aprobadas y programadas </t>
  </si>
  <si>
    <t xml:space="preserve">No se inspeccionan periódicamente  </t>
  </si>
  <si>
    <t>Mantener en funcionamiento y ajustar el PSO de acuerdo a la GTC 34, y a su vez  garantizar que la empresa cuente con el respaldo de un Profesional con Licencia en salud ocupacional</t>
  </si>
  <si>
    <t>El copaso, debe incluir dentro de sus funciones, el seguimiento constante al compromiso de sus trabajadores para que realicen sus labores en condiciones seguras y saludables.</t>
  </si>
  <si>
    <t>Garantizar mediante la capacitación y simulacros y el desarrollo de planes de emergencia, un servicio de primeros auxilios oportuno y eficiente.</t>
  </si>
  <si>
    <t>Establecer programas para prevenir y controlar enfermedades generadas por los riesgos psicosociales, mediante la identificación,evaluacion,intervención y monitoreo permanente a la exposición de los factores de riesgo relacionados.</t>
  </si>
  <si>
    <t>Divulgar y dar a conocer a todo el personal de la empresa mediante charlas constructivas, cuales son las actividades mas críticas y cuales son los procedimientos seguros para realizar sus labores.</t>
  </si>
  <si>
    <t>Se compran atendiendo las características básicas del riesgo pero no se evidencia alguna normatividad o estudio realizado</t>
  </si>
  <si>
    <t>¿Analizan las características técnicas de diseño y calidad de los EPP?</t>
  </si>
  <si>
    <t>¿Están demarcadas las áreas de trabajo, zonas de almacenamiento,  vías de circulación, salidas de emergencia, zonas peligrosas y maquinas?</t>
  </si>
  <si>
    <t>Se debe planear y ejecutar una jornada de señalización, para establecer las áreas de trabajo, zonas de almacenamiento, vías de circulación, salidas de emergencia, zonas peligrosas, entre otras.</t>
  </si>
  <si>
    <t>El coordinador del PSO  debe manejar actas o registros que sirvan de evidencia para garantizar el desarrollo oportuno de los simulacros.</t>
  </si>
  <si>
    <t>Dentro del PSO ,se debe establecer un compromiso que este enfocado en el cumplimiento de los programas de educación y entrenamiento.</t>
  </si>
  <si>
    <t>Se debe verificar que los productos químicos de aseo que vayan a ser utilizados en la empresa, cuenten con una ficha de seguridad para garantizar un uso adecuado</t>
  </si>
  <si>
    <t>Todas las personas vinculadas en el área de aseo, deben ser informados por los miembros del Copaso, de los peligros a los cuales puedan verse expuestos mediante la manipulación de dichos productos químicos.</t>
  </si>
  <si>
    <t xml:space="preserve">No se evidencia algún formato ni procedimiento ni registro </t>
  </si>
  <si>
    <t>Se debe realizar investigaciones oportunas de los incidentes, y se debe establecer y diseñar un formato para evidenciar el cumplimiento</t>
  </si>
  <si>
    <t>Se debe establecer un documento que incluya a los contratistas dentro del PSO para garantizar que cualquier parte interesada tenga cobertura dentro del mismo.</t>
  </si>
  <si>
    <t>Se deben adelantar medidas de control para evitar posibles conductas de acoso laboral.</t>
  </si>
  <si>
    <t>Se debe establecer un procedimiento interno, confidencial y conciliatorio para superar cualquier condición de acoso laboral en el lugar de trabajo.</t>
  </si>
  <si>
    <t>Se debe diseñar un documento donde se establezca la carga máxima  que un trabajador podrá cargar , la cual será de 25kg  para los hombres y 11,5kg para las mujeres, relacionado a carga compacta.</t>
  </si>
  <si>
    <t xml:space="preserve">Aunque se tienen extintores ubicados estratégicamente se necesitan hacer los estudios pertinentes </t>
  </si>
  <si>
    <t>Se debe implementar y garantizar el funcionamiento de alarmasde incendio ya sea de tipo manual o automático, y en el caso de que sean automáticas debe funcionar por medio de un dispositivo sensible al calor.</t>
  </si>
  <si>
    <t>A las escaleras que se tengan disponibles en la empresa, se les debe equipar la base anti-resbaladiza para disminuir el peligro de resbalamiento</t>
  </si>
  <si>
    <t>Establecer un documento donde quede establecida la prohibición de empalmes entre dos o más escaleras</t>
  </si>
  <si>
    <t xml:space="preserve">Establecer un documento de trabajo seguro donde quede establecido que las escaleras portátiles se deben usar a un ángulo tal que la distancia horizontal de apoyo superior al pié de la escalera sea un cuarto (1/4) del largo de la misma </t>
  </si>
  <si>
    <t>Establecer un documento de trabajo seguro donde quede establecido que las escaleras portátiles no se colocaran delante de las puertas que abran hacia ellas, a menos que las mismas se bloqueen estando abiertas, se cierren con llave o se resguarden.</t>
  </si>
  <si>
    <t>Mediante la capacitación permanente de las brigadas de primeros auxilios, planes de emergencia y de contingencia, el empleador deberá garantizar que cualquier situación de emergencia o peligro se pueda manejar y controlar de manera rapida,oportuna y segura.</t>
  </si>
  <si>
    <t>Se deben establecer jornadas para demarcar las áreas de circulación y salidas de emergencia, y revisar que la amplitud de las zonas cumpla con las disposiciones de la ley 9 del 79 en su artículo 93, para evitar accidentes.</t>
  </si>
  <si>
    <t>Dentro de las jornadas de demarcación se deben señalizar los equipos, herramientas,                                instalaciones y redes eléctricas para prevenir riesgos de incendio y evitar el contacto con los elementos sometidos a tensión</t>
  </si>
  <si>
    <t>Se debe garantizar que se use el color naranja para señalar partes peligrosas de los equipos,  bordes expuestos de mecanismos de corte o en movimiento.</t>
  </si>
  <si>
    <t>Se debe garantizar que se use el color amarillo para señalar como color de fondo en avisos de precaución en zonas peligrosas, y  para señalar :  - Equipos de construcción
­  Esquinas de lugares de almacenamiento
­  Bordes expuestos y sin guardas de plataformas, aberturas en pisos y muros
­  Aditamentos suspendidos del techo o los muros que sobresalgan
­   Pasamanos, barandas y partes superior e inferior de escaleras fijas peligrosas
­  Bloques de poleas y diferenciales
­  Proyecciones, puertas bajas, vigas, tuberías que cruzan a bajo nivel en los sitios de trabajo
­  Armazones bajos o puertas de elevadores
­  Grúas y equipo para transporte y movilización de materiales
­  Pilares, postes o columnas que puedan ser golpeados
­  Demarcación de áreas de trabajo y almacenamiento
­  Demarcación de áreas libres frente a equipos contra incendio</t>
  </si>
  <si>
    <t>Se debe garantizar que para la demarcación se usen franjas amarillas de cinco centímetros de ancho, tal y como se establece en la resolución 2400 del 79 en su artículo 203, actividad # 3</t>
  </si>
  <si>
    <t>Se debe garantizar que las áreas libres de los equipos se demarquen con un semi-circulo amarillo de cincuenta centímetros de diámetro</t>
  </si>
  <si>
    <t>Se debe garantizar que se use el color azul para señalar e indicar prevención, y señalar:                -Color de fondo en avisos para señalar equipos en reparación, mantenimiento o fuera de servicio
­  Controles o fuentes de poder de maquinaria y equipos que no deba ser accionado u operado sin constatación que se encuentra en perfectas condiciones de servicio
­ Recipientes para lubricantes
­  Motores que no formen parte integral de los equipos
­  Cajas de sistemas eléctricos</t>
  </si>
  <si>
    <t>Se debe garantizar que se use el color marfil para señalar partes móviles de la maquinaria, volantes de operación manual y brazos de palanca, bordes del área de operación de la maquinaria, marcos de tablero y carteleras</t>
  </si>
  <si>
    <t>Se debe garantizar que se use el color púrpura para señalar riesgos de radiación, recipientes que contengan materiales radiactivos, equipo contaminado, rayos X, etc.</t>
  </si>
  <si>
    <t>Se debe garantizar que se use el color negro para pintar tuberías de corriente trifásica , conductos y bajantes de aguas negras, base de las máquinas y patas de bancos de trabajo (con franja de 13 cm de ancho)</t>
  </si>
  <si>
    <t>Se debe garantizar que los trabajadores hagan uso de su derecho, y tengan 2 horas de su jornada laboral  dedicadas por cuenta del trabajador para actividades recreativas, culturales, deportivas o de capacitación.</t>
  </si>
  <si>
    <t xml:space="preserve">La empresa debe programar eventos deportivos, de recreación, culturales y de capacitación a través de las cajas de compensación familiar o mediante convenios con entidades especializadas que brinden apoyo y faciliten el desarrollo de actividades relacionadas </t>
  </si>
  <si>
    <t>La exposición a factores de riesgo psicosocial en el trabajo y la determinación del origen de las patologías causadas por el estrés ocupacional deben ser identificados, evaluados, prevenido, intervenido y monitoreado permanentemente para lograr una reducción considerable de los posibles efectos</t>
  </si>
  <si>
    <t xml:space="preserve">Se tienen aparatos eléctricos en el patio de la planta 1, pero no toma la precaución del diferencial de potencial y los peligros de incendio </t>
  </si>
  <si>
    <t>Se debe garantizar y revisar de que los equipos, herramientas, instalaciones y redes eléctricas sean diseñadas, contruidos, mantenidos y señalizados con el fin de prevenir riesgos de incendio y evitar el contacto con elementos sometidos a tensión</t>
  </si>
  <si>
    <t>Los arrumes o apilamientos de cajas de cartón deberán ser estabilizados por medio de esquineros de madera que tengan una longitud de acuerdo a la altura de los arrumes, además deberán  entrelazar con cadenas o manilas los esquineros en la parte inferior y media, con determinada tensión, también deberán tener zapatas en la base para su apoyo y de esa forma evitar desplazamientos e inclinaciones del material arrumado. No se deberán almacenar materiales y cargas en sitios demarcados para extintores, hidrantes, salidas de emergencia,etc.</t>
  </si>
  <si>
    <t>¿Los arrumes o apilamientos de cajas de cartón, etc., conteniendo materiales, se estabilizan por medio de esquineros de madera de una longitud según la altura de los arrumes, en las cuatro esquinas que forman la pila, entrelazando con cadenas o manilas los esquineros en su parte inferior y parte media, con determinada tensión los esquineros  tienen zapatas en la base formando un conjunto rígido para su apoyo, evitando así los desplazamientos e inclinaciones del material arrumado?.
¿No se  almacenan (apilan) materiales y cargas en sitios demarcados para extintores, hidrantes, salidas de emergencia, etc. ?</t>
  </si>
  <si>
    <t>Se debe manejar una intensidad de iluminación de 150 a 250 Lux, para trabajos con poca diferenciación de detalles</t>
  </si>
  <si>
    <t>Se debe manejar una intensidad de iluminación de 100 a 200 Lux, para los trabajos ocasionales que no requieren observación detallada</t>
  </si>
  <si>
    <t>¿Para diferenciación de detalles finos, con un grado regular de contraste y largos períodos de tiempo se maneja una intensidad de iluminación de 500 a 1.000 Lux.?</t>
  </si>
  <si>
    <t>¿Para el apilamiento de materiales, carga, etc. se dispone de espacios o locales apropiados seleccionando los materiales que se van a almacenar, según su naturaleza y características físicas, químicas, etc.?; ¿se hacen las pilas altas, si es posible se elevan hasta el techo y se toman las medidas para que los materiales no sufran daño, respecto a la humedad, temperatura, etc. y no provoquen riesgo de accidente?.</t>
  </si>
  <si>
    <t>Se debe manejar una intensidad de iluminación de 500 a 1000 Lux ,para  la diferenciación de detalles finos, con un grado regular de contraste y largos períodos de tiempo</t>
  </si>
  <si>
    <t>Se debe manejar una intensidad de iluminación de 300 a 500 Lux, para la diferenciación moderada de detalles</t>
  </si>
  <si>
    <t>Se debe manejar una intensidad de iluminación de 200 Lux, para los cuartos destinados para cambios de ropa.</t>
  </si>
  <si>
    <t>Se debe manejar una intensidad de iluminación de 1500 Lux, para los trabajo regulares de oficina</t>
  </si>
  <si>
    <t>Se debe manejar una intensidad de iluminación de 200 Lux, para los corredores</t>
  </si>
  <si>
    <t>¿Para  trabajos con poca diferenciación de detalles la iluminación es de 150 a 250 Lux?</t>
  </si>
  <si>
    <t>¿Cuando se necesita diferenciación moderada de detalles la intensidad de iluminación es de 300 a 500 Lux ?</t>
  </si>
  <si>
    <t>¿En trabajos ocasionales que no requieren observación detallada la intensidad de iluminación es de 100 a 200 Lux?</t>
  </si>
  <si>
    <t>¿En las Zonas de almacenamiento, pasillos para circulación de personal, etc. la intensidad de iluminación es de 200 Lux?</t>
  </si>
  <si>
    <t>¿Para los Cuartos para cambios de ropas, la intensidad de iluminación es de 200 Lux ?</t>
  </si>
  <si>
    <t>¿Para los Trabajos regulares de oficina, la intensidad de iluminación es de 1.500 Lux ?</t>
  </si>
  <si>
    <t>¿ Para los Corredores, la intensidad de iluminación es de 200 Lux</t>
  </si>
  <si>
    <t>¿Para los Sanitarios, la intensidad de iluminación es de 300 Lux ?</t>
  </si>
  <si>
    <t>Se debe manejar una intensidad de iluminación de 300 Lux, para los sanitarios</t>
  </si>
  <si>
    <t>Se debe manejar una intensidad de iluminación de 200 Lux, para las bodegas</t>
  </si>
  <si>
    <t>¿Para las Bodegas, la intensidad de iluminación es de 200 Lux ?</t>
  </si>
  <si>
    <t>¿La relación entre los valores mínimo y máximo de iluminación, medida en Lux, no es inferior a 0,8 para asegurar la uniformidad de iluminación de los lugares de trabajo ?</t>
  </si>
  <si>
    <t xml:space="preserve"> Garantizar de que la relación entre los valores mínimo y máximo de iluminación medida en Lux ,  no debe ser inferior a 0,8 para asegurar la uniformidad de iluminación en los lugares de trabajo</t>
  </si>
  <si>
    <t>¿El número de focos, su distribución e intensidad esta en relación con la altura, superficie del local y de acuerdo al trabajo que se realiza?</t>
  </si>
  <si>
    <t>Se debe garantizar de que la iluminación general de tipo artificial sea uniforma y distribuida de manera adecuada para evitar sombras intensas, contrastes violentos, etc.</t>
  </si>
  <si>
    <t>¿La iluminación general de tipo artificial es uniforme y distribuida adecuadamente de tal manera que se eviten sombras intensas, contrastes violentos y deslumbramientos ?</t>
  </si>
  <si>
    <t>¿Cuando en determinado trabajo se requiere iluminación intensa, ésta se obtiene mediante combinación de la iluminación general y la iluminación local complementaria, que se instala de acuerdo con el trabajo que se va a ejercer ?</t>
  </si>
  <si>
    <t>Se debe disponer de adecuada iluminación en todos los lugares de trabajo, manteniendo dentro de los limtes os niveles de intensidad y de esta forma conservar condiciones ambientales apropiadas de visibilidad y seguridad</t>
  </si>
  <si>
    <t>¿En todo lugar de trabajo se  dispone de adecuada iluminación, manteniendo dentro de los límites necesarios los niveles de intensidad, relaciones de brillantes, contrastes de color y reducción de destellos o resplandores para prevenir efectos adversos en los trabajadores y conservar apropiadas condiciones ambientales de visibilidad y seguridad ?.</t>
  </si>
  <si>
    <t xml:space="preserve">¿En todos los establecimientos de trabajo en donde se producen ruidos, se  realizan estudios de carácter técnico para aplicar sistemas o métodos que puedan reducirlos o amortiguarlos al máximo ? </t>
  </si>
  <si>
    <t>Se deben realizar estudios de carácter técnico para aplicar medidas de control que puedan reducir o amortiguar los ruidos presentados en algunas áreas de trabajo donde este es producido</t>
  </si>
  <si>
    <t>¿Se examina de preferencia la maquinaria vieja, defectuosa, o en mal estado de funcionamiento, ajustándola o renovándola según el caso, se  cambia o sustituyen las piezas defectuosas, ajustándolas correctamente; si es posible, reemplazando los engranajes  metálicos por otros no metalices o por poleas montándolas o equilibrándolas bien.?</t>
  </si>
  <si>
    <t>¿Todo trabajador expuesto a intensidad de ruido por encima del nivel límite permisible, y que esta sometido a los factores que determinan la perdida de la audición, como el tiempo de exposición, la intensidad o presión sonora, la frecuencia del ruido, el origen del ruido, la edad, la susceptibilidad, el carácter de los alrededores, la posición del oído con relación al sonido, etc. es sometido a exámenes médicos periódicos que incluyen audiometrías semestrales, cuyo costo estará a cargo de la empresa.?</t>
  </si>
  <si>
    <t>Se debe garantizar que todo trabajador expuesto a intensidad de ruido por encima del nivel permisible y sometido a factores que impliquen perdida de la audición, se le apliquen  exámenes médicos periódicos que incluyan audiometrías semestrales y cuyo costo estará a cargo de la empresa</t>
  </si>
  <si>
    <t>¿En todos los establecimientos de trabajo donde existan niveles de ruido sostenido, de frecuencia superiora 500 ciclos por segundo e intensidad mayor de 85 decibeles, y sea imposible eliminarlos o amortiguarlos, el patrono suministra equipo protector a los trabajadores que estén expuestos a esas condiciones durante su jornada de trabajo; lo mismo que para niveles mayores de 85 dB, independientemente del tiempo de exposición y la frecuencia.? Para frecuencias inferiores a 500 ciclos por segundo, el límite superior de intensidad podrá ser hasta de 85 decibeles.</t>
  </si>
  <si>
    <t>Se debe crear un documento donde se establezca que en las oficinas y lugares de trabajo donde predominan las labores intelectuales los niveles de ruido no podrán ser mayores a 70 decibeles, tal y como lo establece la resolución 2400 del 79 en su artículo 92</t>
  </si>
  <si>
    <t xml:space="preserve">¿Cuando las medidas presentes resultan insuficientes para eliminar la fatiga nerviosa, u otros trastornos orgánicos de los trabajadores producidos por el ruido, se les conceden pausas de reposo sistemático o de rotación en sus labores, para de esta manera  evitar tales trastornos. </t>
  </si>
  <si>
    <t>Se debe asegurar de que cuando se presente fatiga nerviosa y otros trastornos orgánicos en los trabajadores  a causa del ruido, se le concedan pausas sistemáticas o de rotación en sus labores</t>
  </si>
  <si>
    <t xml:space="preserve">¿Se cumplen con los siguientes niveles máximos de exposición ocupacional al ruido :
Tiempo Exposición           dB(a) Máx
8 horas                              85
4 horas                              90
2 horas                              95
1 hora                                100
1/2 hora                             105
1/4 hora                             110
1/8 hora                             115    </t>
  </si>
  <si>
    <t>¿Esta prohibida la exposición a ruido continuo o intermitente superior a 115 dB(A) de presión sonora?</t>
  </si>
  <si>
    <t xml:space="preserve">Se deben tener en cuenta los siguientes niveles máximos de exposición ocupacional al ruido:  Tiempo Exposición           dB(a) Máx
8 horas                              85
4 horas                              90
2 horas                              95
1 hora                                100
1/2 hora                             105
1/4 hora                             110
1/8 hora                             115    </t>
  </si>
  <si>
    <t>¿Cuando la exposición diaria conste de dos o más periodos de exposición a ruido continuo o intermitente de diferentes niveles sonoros y duración, se considera el efecto combinado de las distintas exposiciones en lugar del efecto individual ?</t>
  </si>
  <si>
    <t>Cuando la exposición diaria conste de 2 o más periodos de exposición a ruido continuo o intermitente de diferentes niveles sonoros y duración, se debe considerar el efecto combinado de las distintas exposiciones en lugar del efecto individual</t>
  </si>
  <si>
    <t>¿Se adoptan medidas correctivas y de control en todos aquellos casos en que la exposición a ruido en las áreas de trabajo exceda los niveles de presión sonora permisibles, o los tiempos de exposición máximos?</t>
  </si>
  <si>
    <t xml:space="preserve">La ARP dictamino el uso adecuado de los elementos de protección personal y se hizo un registro </t>
  </si>
  <si>
    <t>Se deben adoptar medidas correctivas y de control en aquellos caso donde la exposición al ruido, exceda los niveles de presión sonora permisibles, o tiempos de exposición máximos</t>
  </si>
  <si>
    <t>¿Todos los sitios de trabajo, pasadizos, bodegas y servicios sanitarios se mantienen en buenas condiciones de higiene y limpieza?.  Por ningún motivo se permitirá la acumulación de polvo, basuras y desperdicios.</t>
  </si>
  <si>
    <t>¿No se permite el barrido, ni las operaciones de limpieza del suelo, paredes y techo susceptibles de producir polvo, en cuyo caso se sustituirán por la limpieza húmeda practicada en cualquiera de sus diferentes formas, o mediante la limpieza por aspiración?</t>
  </si>
  <si>
    <t>¿Todos los  lugares de trabajo se mantienen en condiciones apropiadas de temperatura que no impliquen deterioro en la salud, ni limitaciones en la eficiencia de los trabajadores?</t>
  </si>
  <si>
    <t>¿Todos los  lugares de trabajo cuentan con buena iluminación en cantidad y calidad, acorde con las tareas que se realizan?</t>
  </si>
  <si>
    <t>¿En las edificaciones de varios niveles existen escaleras fijas o rampas con las especificaciones técnicas adecuadas y las normas de seguridad?</t>
  </si>
  <si>
    <t>Se debe garantizar de que todos los lugares de trabajo cuenten con buena iluminación en cantidad y calidad, de acuerdo al tipo de tarea que se realice.</t>
  </si>
  <si>
    <t>¿Los pisos de los locales de trabajo de los patios son, en general, impermeables, sólidos y antideslizantes; se mantienen en buenas condiciones y, en lo posible, secos?. ¿Cuando se utilicen procesos húmedos se proveen de la inclinación y canalización suficientes para el completo escurrimiento de los líquidos; de ser necesario, se instalan plataformas o falsos pisos que permitan áreas de trabajo secas y que no presenten en sí mismos riesgos para la seguridad de los trabajadores?.</t>
  </si>
  <si>
    <t>¿Todo lugar por donde  transiten los trabajadores, tienen una altura mínima de 1.80 metros, entre el piso y el techo, en donde se encuentren instaladas estructuras que soportan máquinas, equipos, etc., para evitar accidentes por golpes, etc.; y se colocan pasarelas metálicas con pasamanos que ofrezcan solidez y seguridad?.</t>
  </si>
  <si>
    <t>¿Si efectuado un control de ruido, los niveles de presión sonora exceden los valores permisibles, se restringirse el tiempo de exposición?  Durante el resto de la jornada diaria de trabajo el operario no podrá estar sometido a niveles sonoros por encima de los permisibles.</t>
  </si>
  <si>
    <t>¿Los empleadores, propietarios, o personas responsables de establecimientos, áreas o sitios en donde se realice cualquier tipo de trabajo productor de ruido, están en la obligación de mantener niveles sonoros seguros para la salud y la audición de los trabajadores y  adelantan un programa de conservación de la audición que cubra a todo el personal que por razón de su oficio se vea expuesto a niveles sonoros cercanos o superiores a los valores límites permisibles?</t>
  </si>
  <si>
    <t>¿Se emplea la audiometría de conducción aérea para evaluar la capacidad auditiva de los trabajadores?</t>
  </si>
  <si>
    <t>p</t>
  </si>
  <si>
    <t>P</t>
  </si>
  <si>
    <t>NP</t>
  </si>
  <si>
    <t>Mediante la matriz definida en el panorama de factores de riesgo, identificar cuales son los trabajos mas críticos y con mayor potencial de generar daños o riesgos en las personas y darle prioridad en los controles.</t>
  </si>
  <si>
    <t>¿Se divulgan los procedimientos para las tareas criticas?</t>
  </si>
  <si>
    <t xml:space="preserve">Cumple parcialmente solo se hace capacitación y no son periodos suficientes para cumplir las 48 horas a la semana </t>
  </si>
  <si>
    <t xml:space="preserve"> NP</t>
  </si>
  <si>
    <t>P/NP(Prioritaria, No prioritaria)</t>
  </si>
  <si>
    <t>__</t>
  </si>
  <si>
    <t xml:space="preserve">Cumplimiento parcial </t>
  </si>
  <si>
    <t xml:space="preserve">Plazo para los planes de acción </t>
  </si>
  <si>
    <t xml:space="preserve">inmediato </t>
  </si>
  <si>
    <t xml:space="preserve">PLAZOS </t>
  </si>
  <si>
    <t>Decreto 1972/95 (Art: 32 # 4)</t>
  </si>
  <si>
    <t>Ley 9/79 (Art: 93)</t>
  </si>
  <si>
    <t>Ley 9/79 (Art: 117)</t>
  </si>
  <si>
    <t>Ley 9/79 (Art. 96 Inciso Final)</t>
  </si>
  <si>
    <r>
      <rPr>
        <b/>
        <sz val="10"/>
        <rFont val="Arial"/>
        <family val="2"/>
      </rPr>
      <t>Res 1016/89</t>
    </r>
    <r>
      <rPr>
        <sz val="10"/>
        <rFont val="Arial"/>
        <family val="2"/>
      </rPr>
      <t xml:space="preserve"> (Art:11 actividad # 18, literal c); Dec 919/89; </t>
    </r>
  </si>
  <si>
    <t>Res 1016/89 (Art: 11 actividad #14)  Resolución  1401/07 (Art:4)</t>
  </si>
  <si>
    <t>Res 8321/83, res 1792/94</t>
  </si>
  <si>
    <t>Resolución  2400/79 (Art:388)</t>
  </si>
  <si>
    <t>Resolución  2400/79 (Art: 388, Parágrafo )</t>
  </si>
  <si>
    <t>Resolución 2400/79 (Art: 392, Parágrafo)</t>
  </si>
  <si>
    <t>Resolución  2400/79 (Art: 393)</t>
  </si>
  <si>
    <t>Resolución 2400/79 (Art: 694 Literal e)</t>
  </si>
  <si>
    <t>Resolución 2400/79 (Art:392)</t>
  </si>
  <si>
    <t>Resolución 2400/79 (Art:700)</t>
  </si>
  <si>
    <t>Resolución 2400/79 (Art: 221)</t>
  </si>
  <si>
    <t>Resolución 2400/79 (Art: 224)</t>
  </si>
  <si>
    <t>Resolución 2400/79 (Art: 226)</t>
  </si>
  <si>
    <t>Resolución 2400/79 (Art: 232)</t>
  </si>
  <si>
    <t>Resolución 2400/79 (Art: 643)</t>
  </si>
  <si>
    <t>Resolución 2413/79 (Art. 47)</t>
  </si>
  <si>
    <t>Resolución 2413/79 (Art: 104)</t>
  </si>
  <si>
    <t>Resolución 2413/79 (Art:103)</t>
  </si>
  <si>
    <t>Resolución 2413/79 (Art: 101)</t>
  </si>
  <si>
    <t xml:space="preserve">D. 2800/03,D. 1703/02, </t>
  </si>
  <si>
    <t xml:space="preserve">Inmediato </t>
  </si>
  <si>
    <t>1 a 10</t>
  </si>
  <si>
    <t>Total</t>
  </si>
  <si>
    <t xml:space="preserve">Corto </t>
  </si>
  <si>
    <t>Mediano</t>
  </si>
  <si>
    <t xml:space="preserve">Largo </t>
  </si>
  <si>
    <t xml:space="preserve">Clasificación </t>
  </si>
  <si>
    <t>PLAN DE ACCIÓN</t>
  </si>
  <si>
    <t xml:space="preserve">%  Asignado  </t>
  </si>
  <si>
    <t xml:space="preserve">Alto </t>
  </si>
  <si>
    <t>Medio</t>
  </si>
  <si>
    <t xml:space="preserve">corto </t>
  </si>
  <si>
    <t xml:space="preserve">% CUMPLIMIENTO </t>
  </si>
  <si>
    <t xml:space="preserve"> Ponderación </t>
  </si>
  <si>
    <t>A</t>
  </si>
  <si>
    <t>B</t>
  </si>
  <si>
    <t>D</t>
  </si>
  <si>
    <t xml:space="preserve"> Bajo</t>
  </si>
  <si>
    <t xml:space="preserve">Muy Alto </t>
  </si>
  <si>
    <t>% POR ÍTEM</t>
  </si>
  <si>
    <t>LEY 55/93</t>
  </si>
  <si>
    <t>RESOLUCION 1401/07</t>
  </si>
  <si>
    <t>LEY 9/79</t>
  </si>
  <si>
    <t>LEY 50/90</t>
  </si>
  <si>
    <t>RESOLUCION 2400/79</t>
  </si>
  <si>
    <t>RESOLUCION 2413/79</t>
  </si>
  <si>
    <t>RESOLUCION 8321/93</t>
  </si>
  <si>
    <t>RESOLUCION 2346/07</t>
  </si>
  <si>
    <t xml:space="preserve">TOTAL </t>
  </si>
  <si>
    <t xml:space="preserve">RESUMEN  </t>
  </si>
  <si>
    <t># PREGUNTAS</t>
  </si>
  <si>
    <t>LEY 1010/06</t>
  </si>
  <si>
    <t>DECRETO 2800/03</t>
  </si>
  <si>
    <t>DECRETO 1972/95</t>
  </si>
  <si>
    <t>Código Sustantivo Trabajo</t>
  </si>
  <si>
    <t>RESOLUCION  2013/86</t>
  </si>
  <si>
    <t>RESOLUCION 1016/89</t>
  </si>
  <si>
    <t>DECRETO 1295/94</t>
  </si>
  <si>
    <t>% ASIGNADO</t>
  </si>
  <si>
    <t>OTRA LEGISLACION  APLICABLE</t>
  </si>
  <si>
    <t xml:space="preserve">DECRETOS, LEYES,RESOLUCIONES,CIRCULARES Y CÓDIGOS  APLICABLES A ELECTROINDUSTRIAL </t>
  </si>
  <si>
    <t xml:space="preserve">% CUMPLIMIENTOElectroindustrial </t>
  </si>
  <si>
    <t>11 a 30</t>
  </si>
  <si>
    <t>31 a 50</t>
  </si>
  <si>
    <t>51 a 100</t>
  </si>
  <si>
    <t xml:space="preserve">DÍAS </t>
  </si>
  <si>
    <t xml:space="preserve"> 1 A 5 </t>
  </si>
  <si>
    <t xml:space="preserve"> 6 A 7  </t>
  </si>
  <si>
    <t xml:space="preserve">8 A15 </t>
  </si>
  <si>
    <t xml:space="preserve">ASIGNACIÓN DE PORCENTAJES </t>
  </si>
  <si>
    <t xml:space="preserve">PORCENTAJE ASIGNADO </t>
  </si>
  <si>
    <t xml:space="preserve">PREGUNTAS (RANGOS) </t>
  </si>
  <si>
    <t xml:space="preserve"> Serie por cada rango </t>
  </si>
  <si>
    <t xml:space="preserve">Numero de series </t>
  </si>
  <si>
    <t xml:space="preserve">¿Se reúne por lo menos una vez al mes durante la jornada de trabajo?, ¿El empleador otorga  4 horas semanales  de la jornada de trabajo para su funcionamiento? </t>
  </si>
  <si>
    <t xml:space="preserve">Se reúnen únicamente cuando ocurren accidentes </t>
  </si>
  <si>
    <t>Establecer un documento que comprometa y obligue ala empresa a realizar como mínimo evaluaciones semestrales al PSO y diseñar un formato que sirva como evidencia de las evaluaciones realizadas.</t>
  </si>
  <si>
    <t xml:space="preserve">No se evidencia examenes médicos de retiro </t>
  </si>
  <si>
    <t>La persona encargada de coordinar el PSO debe Garantizar que dentro del subprograma de medicina preventiva y del trabajo se realicen exámenes médicos de retiro al personal, tal y como lo establece la resolucion 1016 y 2346 en sus artículos 10 y 6 respectivamente.</t>
  </si>
  <si>
    <t>No se incluyen actividades de vigilancia epidemiológica</t>
  </si>
  <si>
    <t xml:space="preserve">Se tiene un cronograma de actividades en el subprograma pero este no contempla actividades de vigilancia epidemiológica </t>
  </si>
  <si>
    <t>Contemplar dentro del subprograma de medicina preventiva y del trabajo actividades de vigilancia epidemiológica.</t>
  </si>
  <si>
    <t>¿Se cuenta con  programas para la prevención y control de enfermedades generales por los riesgos psicosociales?. ¿Se identifica, evalúa, prevención, interviene y monitorea permanente de la exposición a los factores de riesgo psicosocial en el trabajo?</t>
  </si>
  <si>
    <t>¿Se mantienen actualizadas las estadísticas de morbilidad, mortalidad, accidentalidad?</t>
  </si>
  <si>
    <t>Para el programa de Higiene y seguridad industrial ¿Tienen identificados los riesgos físicos, químicos, biológicos, ergonómicos, mecánicos,eléctrico,etc.?</t>
  </si>
  <si>
    <r>
      <rPr>
        <b/>
        <sz val="10"/>
        <rFont val="Arial"/>
        <family val="2"/>
      </rPr>
      <t xml:space="preserve">Res 1016/89 </t>
    </r>
    <r>
      <rPr>
        <sz val="10"/>
        <rFont val="Arial"/>
        <family val="2"/>
      </rPr>
      <t>(Art:11 actividad #1)</t>
    </r>
  </si>
  <si>
    <t>Establecer documentos donde se definan como realizar y trabajar bajo procedimientos seguros especialmente en aquellas actividades identificadas como críticas. Y publicarlos en carteles o en lugares visibles.</t>
  </si>
  <si>
    <t xml:space="preserve">No se divulgan en términos claros son verbalmente y muy superficiales </t>
  </si>
  <si>
    <t xml:space="preserve">No se han realizado mediciones a los riesgos higiénicos </t>
  </si>
  <si>
    <t>Planear y realizar mediciones a los riesgos higiénicos identificados según la actividad desarrollada por la empresa Electroindustrial.</t>
  </si>
  <si>
    <t>Comprobar y verificar el buen funcionamiento de los equipos de seguridad y control de riesgos, así como las redes e instalaciones eléctricas, mediante inspecciones periódicas y mantenimiento preventivo.</t>
  </si>
  <si>
    <t>Aunque se tienen algunos EPP, no se tienen encuenta las características técnicas para su compra</t>
  </si>
  <si>
    <t>Se deben tener en cuenta las características técnicas de diseño y calidad de los elementos de protección personal entregado al personal de acuerdo con la resolución 1016 del 89, la cual lo aclara en el art 11 y lo especifica en la actividad #13</t>
  </si>
  <si>
    <t>¿Dentro del programa de salud ocupacional cuentan con un plan de emergencia?</t>
  </si>
  <si>
    <r>
      <rPr>
        <b/>
        <sz val="10"/>
        <rFont val="Arial"/>
        <family val="2"/>
      </rPr>
      <t>Res1016/89</t>
    </r>
    <r>
      <rPr>
        <sz val="10"/>
        <rFont val="Arial"/>
        <family val="2"/>
      </rPr>
      <t xml:space="preserve"> (Art:11 actividad # 18) </t>
    </r>
    <r>
      <rPr>
        <b/>
        <sz val="10"/>
        <rFont val="Arial"/>
        <family val="2"/>
      </rPr>
      <t>Dec 919/89;</t>
    </r>
    <r>
      <rPr>
        <sz val="10"/>
        <rFont val="Arial"/>
        <family val="2"/>
      </rPr>
      <t xml:space="preserve"> </t>
    </r>
    <r>
      <rPr>
        <b/>
        <sz val="10"/>
        <rFont val="Arial"/>
        <family val="2"/>
      </rPr>
      <t>M./79;</t>
    </r>
    <r>
      <rPr>
        <sz val="10"/>
        <rFont val="Arial"/>
        <family val="2"/>
      </rPr>
      <t xml:space="preserve"> R.2400/79</t>
    </r>
  </si>
  <si>
    <t xml:space="preserve">Se tiene un equipo de trabajo con el jefe de logística </t>
  </si>
  <si>
    <t>Además de realizar jornadas de capacitación de brigadas, se deben planear y realizar simulacros periódicos para garantizar la efectividad y la respuesta oportuna ante cualquier evento inesperado o situación no deseada.</t>
  </si>
  <si>
    <t>¿Todos los productos químicos utilizados están etiquetados y marcados?</t>
  </si>
  <si>
    <t>¿Se cuenta con las fichas de seguridad de los productos químicos?</t>
  </si>
  <si>
    <t>Los únicos productos químicos son los del aseo y limpieza de las instalaciones</t>
  </si>
  <si>
    <t>¿Están todos los trabajadores afiliados a EPS?</t>
  </si>
  <si>
    <t>¿Están todos los trabajadores afiliados a ARP?</t>
  </si>
  <si>
    <t>¿Se realiza la investigación de incidentes?</t>
  </si>
  <si>
    <t>Las recomendaciones obtenidas en la investigación de los accidentes, deben ser tenidas en cuenta como una medida de control, reducción o mitigación de estos eventos no deseados.</t>
  </si>
  <si>
    <t>¿Se verifica que los contratistas estén afiliados y a paz y salvo con el aporte al SSS en salud, Pensiones y ARP ?</t>
  </si>
  <si>
    <t>¿El contratista está incluido dentro del PSO?</t>
  </si>
  <si>
    <t>Se deben establecer controles para prevenir, corregir y sancionar el acoso laboral y cualquier hostigamiento presente en el marco de las relaciones de trabajo.</t>
  </si>
  <si>
    <t>¿Se ha incluido dentro del  Reglamento Interno  de la Empresa?</t>
  </si>
  <si>
    <t>¿Tiene  dotación de Camilla y cuello ortopédico?</t>
  </si>
  <si>
    <t>¿Los locales de trabajo cuentan con un número suficiente de puertas de salida, libres de todo obstáculo, amplias, bien ubicadas y en buenas condiciones de funcionamiento, para facilitar el tránsito en caso de emergencia?.  Tanto las puertas de salida, como las de emergencia estas están construidas para que se abran hacia el exterior, y estarán provistas de cerraduras interiores de fácil operación?.  No se deberán instalar puertas giratorias; las puertas de emergencia no deberán ser de corredera ni de enrollamiento vertical.</t>
  </si>
  <si>
    <t>Se debe garantizar de que los locales de trabajo cuenten con número  suficiente de puertas de salida, libres de obstáculos, amplias y en buenas condiciones de funcionamiento para facilitar el tránsito en caso de emergencia. Además las puertas deberán ser construidas para que se abran hacia el exterior y estar provistas de cerraduras de fácil operación</t>
  </si>
  <si>
    <t>¿Los establecimientos industriales tienen una adecuada distribución de sus dependencias, con zonas específicas para los distintos usos y actividades, claramente separadas, delimitadas o demarcadas y, cuando la actividad así lo exige, tienen espacios independientes para depósitos de productos terminados y demás secciones requeridas para una operación higiénica y segura?.</t>
  </si>
  <si>
    <t>¿Las áreas de circulación  están claramente demarcadas, tienen la amplitud suficiente para el tránsito seguro de las personas y estar provistas de señalización adecuada y demás medidas necesarias para evitar accidentes?</t>
  </si>
  <si>
    <t xml:space="preserve">No se han demarcado áreas </t>
  </si>
  <si>
    <t>Se debe garantizar de que las áreas de circulación estén claramente demarcadas y cuenten con la amplitud suficiente para transito seguro y demás medidas necesarias para evitar accidentes</t>
  </si>
  <si>
    <t>¿Todas las aberturas de las paredes y pisos, foros, escaleras, montacargas, plataformas, terrazas y demás zonas elevadas donde pueda existir riesgo de caídas,  tienen la señalización, protección y demás características para prevenir accidentes?</t>
  </si>
  <si>
    <t>Se debe realizar jornadas de señalización y protección para  que todas las  zonas elevadas donde pueda existir riesgo de caídas cumplan con condiciones seguras para prevenir accidentes</t>
  </si>
  <si>
    <t>Se debe garantizar de que todas las zonas elevadas donde pueda existir riesgo de caídas estén señalizadas, protegidas y se mantengan en condiciones seguras para prevenir accidentes</t>
  </si>
  <si>
    <t>Se debe garantizar que se utilicen los colores básicos recomendados por la Asociación Americana de Estándares y otros colores específicos, donde se lleven a cabo operaciones que integren equipos, ductos e instalaciones locativas, tal como lo establece en la resolución 2400 del 79 en su articulo 202</t>
  </si>
  <si>
    <t>¿Los lugares de trabajo dentro del establecimiento, que ofrezcan mayor peligro de accidente están suficientemente iluminados, especialmente en aquellas operaciones o procesos en donde se manejen o funcionen máquinas-prensas, troqueladoras, cizallas, trituradoras, inyectoras, extrusoras, sierras, etc. ?</t>
  </si>
  <si>
    <t>Se debe garantizar que se use el color rojo para señalar elementos y equipos de protección contra el fuego, recipientes para almacenar líquidos inflamables, dispositivos que accionan mecanismos de parada de máquinas y controles eléctricos, y en aquellos donde se realicen actividades relacionadas.</t>
  </si>
  <si>
    <t>Se debe garantizar que se use el color verde esmeralda para señalar equipos de primeros auxilios, botiquines, camillas, máscara contra gases, fondo de carteleras de seguridad e instrucciones de seguridad y el contorno del botón de arranque en los controles eléctricos de las máquinas</t>
  </si>
  <si>
    <t>Se debe garantizar que se use el color limonada para señalar bancos de madera, excepto las tapas</t>
  </si>
  <si>
    <t>Se debe garantizar que se use el color verde pálido para señalar el cuerpo y las partes fijas de la maquinaria y equipo, la parte exterior de guardas y protecciones integrales y adicionales, bancos metálicos y artes metálicas de silletería de taller, prensa de banco y articuladas, gatos portátiles y de carretilla.</t>
  </si>
  <si>
    <t>Se debe garantizar que se use el color aluminio para señalar superficies metálicas expuestas a radiación solar, cilindros, bloques y culatas de admisión y escape de motores, hornos para tratamiento de metales, tapas de hornos y superficies expuestas a altas temperaturas, cubiertas asfálticas y metálicas, silenciadores de motores, tanques y acero estructural</t>
  </si>
  <si>
    <t>Se debe garantizar que se use el color gris para señalar recipientes para basuras, retales, desperdicios, armarios y soportes para elementos de aseo, armarios de ropas y lóckers</t>
  </si>
  <si>
    <t>Se debe garantizar que se use el color blanco para pintar la demarcación de zonas de circulación, dirección o sentido de una circulación o vía, indicación en el piso de recipientes de basura, rincones de salones y talleres.</t>
  </si>
  <si>
    <t>Para evitar riesgos de contacto accidental con elementos bajo tensión y peligro de incendio, se debe garantizar que las instalaciones, máquina, aparatos y equipos eléctricos sean construidos, intalados,protegidos y aislados con especificaciones de seguridad y confiabilidad</t>
  </si>
  <si>
    <t>Se debe establecer un documento de trabajo seguro que prohíba a los trabajadores efectuar reparaciones en las máquinas cuando estén en funcionamiento, y el uso de herramientas, materiales o útiles que no hayan sido entregados a su propio cuidado, también se debe establecer que solo los jefes podrán hacer reparaciones de emergencia cuando a su juicio, esta se pueda efectuar sin peligro</t>
  </si>
  <si>
    <t>¿Los operadores de herramientas eléctricas no  trabajan sobre pisos húmedos o pisos metálicos, y sus ropas siempre están completamente secas?</t>
  </si>
  <si>
    <t xml:space="preserve">Se tiene estantes metálicos </t>
  </si>
  <si>
    <t xml:space="preserve">Se adecuan estantes metálicos y apilamiento en serie teniendo en cuenta el peso </t>
  </si>
  <si>
    <t>Se debe manejar una intensidad de iluminación de 200 Lux, para las Zonas de almacenamiento, pasillos para circulación de personal, etc.</t>
  </si>
  <si>
    <t>Se debe asegurar de que el número de focos, su distribución e intensidad este en relación con la altura, superficie del local y de acuerdo al trabajo que se realice.</t>
  </si>
  <si>
    <t>Cuando un trabajo requiera iluminación intensa, se debe garantizar que esta se obtenga mediante la combinación de la iluminación general y local complementaria</t>
  </si>
  <si>
    <t>¿Se tiene en cuenta la calidad y la intensidad de la iluminación para cada tipo de trabajo?  ¿La calidad de la iluminación se refiere a la distribución espectral, brillos, contrastes, color, etc. ?. ¿La cantidad de iluminación se refiere al tamaño y forma del objeto, al contraste, al tiempo disponible para ver el objeto, etc.?</t>
  </si>
  <si>
    <t>Se debe tener en cuenta la calidad y la intensidad de iluminación para cada tipo de trabajo, además la calidad de iluminación se debe referir a la distribución espectral de brillos y contrastes, y la cantidad al tamaño y forma del objeto, contraste, tiempo,etc.</t>
  </si>
  <si>
    <t>¿En donde la intensidad del ruido sobrepase el nivel máximo permisible, se efectúan  estudios ambientales por medio de instrumentos que determinen el nivel de presión sonora y la frecuencia.?</t>
  </si>
  <si>
    <t>El patrono debe garantizar la entrega de los equipos de protección personal a las personas que estén expuestas a niveles de ruido sostenido de frecuencia superior a 500 ciclos por segundo e intensidad mayor de 85 decibeles y sea imposible eliminarlos o amortiguarlos</t>
  </si>
  <si>
    <t>¿En orden a la protección personal de los trabajadores, los patronos están obligados a suministrar protectores auriculares para los trabajadores que laboran en lugares en donde se produce mucho ruido, y están expuestos a sufrir lesiones auditivas?</t>
  </si>
  <si>
    <t xml:space="preserve">Ellos no operan constantemente en dicha actividad luego se están rotando para evitar fatiga </t>
  </si>
  <si>
    <t>Se debe establecer un documento donde se aprueben y concedan intervalos de pausas activas o periodos libres de esfuerzo físico, a aquellos trabajadores sometidos a constantes levantamientos y transporte de cargas.</t>
  </si>
  <si>
    <t xml:space="preserve">Se conoce que el jefe de bodega tiene problemas cardiacos y esporádicamente levanta objetos </t>
  </si>
  <si>
    <t>Se debe establecer un documento que prohíba el levantamiento de objetos pesados a personas enfermas del corazón, que padecen hipertensión arterial o alguna lesión que le impida el desarrollo efectivo de ciertas  actividades que requieran un mayor esfuerzo</t>
  </si>
  <si>
    <t>Se debe establecer un documento donde se establezca que las mujeres embarazadas no podrán realizar trabajos que demanden levantar peso, o para los cuales deba estar parada o en continuo movimiento, también aquellos que demanden gran equilibrio del cuerpo.</t>
  </si>
  <si>
    <t>Algunos de los extintores se vencen próximamente y es necesario remplazarlos</t>
  </si>
  <si>
    <t>Se debe garantizar que el numero de extintores no sea inferior a uno, por cada 200 metros cuadrados de local o fracción, dándole prioridad a las áreas de mayor riesgo o peligro, y además  se deben colocar en sitios visibles y libres de obstáculos.</t>
  </si>
  <si>
    <t xml:space="preserve">Están instruidos algunos empleados pero no todos </t>
  </si>
  <si>
    <t>Se debe programar una jornada de capacitación para instruir al personal sobre el uso efectivo, ágil y oportuno de los extintores dependiendo el tipo de situación que se presente.</t>
  </si>
  <si>
    <t>Se debe usar pintura de color rojo para garantizar  que las personas identifiquen fácilmente los sitios donde estén ubicados los equipos de extinción.</t>
  </si>
  <si>
    <t xml:space="preserve">¿Cuando puedan ocurrir incendios en equipos eléctricos a tensión, no deberá usarse equipo portátil extintores de soda-ácido, de espuma o de agua, que son materiales conductores de la corriente eléctrica, con peligro de electrocución, etc.?. ¿se deberán usar en estos casos, equipos de extinción de bióxido de carbono, polvo químico seco u otros sistemas equivalentes? </t>
  </si>
  <si>
    <t>Al realizar la capacitación sobres los extintores, se debe tener en cuenta y aclarar cuales son los equipos de extinción que no deben usarse en caso de incendios en equipos eléctricos, cuales son los materiales conductores de corriente y aclarar cuales se deben usar en cada caso.</t>
  </si>
  <si>
    <t xml:space="preserve">¿Todos los locales de trabajo tienen una cantidad suficiente de puertas y escaleras, de acuerdo a las necesidades de la industria?.  ¿Las escaleras que sirven de comunicación entre las distintas plantas del edificio ofrecen las debidas condiciones de solidez, estabilidad y seguridad?.
Se procurará que sean de materiales incombustibles, espaciosas y seguras, y deberán estar provistas de pasamanos a una altura de 0.90 metros y de barandilla, que evite posibles caídas.
</t>
  </si>
  <si>
    <t>¿Se proporciona la ventilación necesaria para mantener aire limpio y fresco en forma permanente?</t>
  </si>
  <si>
    <t>Se debe garantizar de que los sitios de trabajo, pasadizos, bodegas y servicios sanitarios se mantengan en buenas condiciones de higiene y limpieza</t>
  </si>
  <si>
    <t>Se debe verificar que los cascos de seguridad estén en condiciones óptimas y se acondicionen correctamente a las necesidades, además  de cumplir con características técnicas de malos conductores y lograr un ajuste perfecto para garantizar comodidad al trabajador y evitar que este se caiga.</t>
  </si>
  <si>
    <t>Se debe establecer un documento donde se prohíba la exposición a ruido continuo o intermitente superior a 115 dB de presión sonora</t>
  </si>
  <si>
    <t>El dueño de la empresa tiene la obligación de mantener niveles sonoros seguros para la salud y la audición de sus trabajadores y debe asegurarse de delantar programas de conservación de la audición que cubra todo el personal que se vea expuesto a niveles sonoros cercanos o superiores a los valores permisibles</t>
  </si>
  <si>
    <t>Establecer un documento donde se restringa el tiempo se exposición, cuando un se efectúa un control de ruido y los niveles de presión sonora excede los valores permisibles, y durante el resto de la jornada el trabajador no deberá estar sometido a estos niveles detectados</t>
  </si>
  <si>
    <t>Se debe emplear la audiometría de conducción aérea para evaluar la capacidad auditiva de los trabajadores</t>
  </si>
  <si>
    <t>¿Cada uno de los oídos se examina por separado  para las frecuencias de 500, 1000, 2000, 3000, 4000 y 6000 ciclos por segundo y  reúne los siguientes requisitos:
a. Practicar exámenes audio métricos a todo trabajador que ingrese o se traslade a un medio ruidoso?.  La audiometría debe ser parte del examen médico de ingreso.
b.  Los examenes médicos audio métricos deben efectuarse en forma periódica?.
c.  El intervalo de los examenes depende de la exposición al ruido, pero no debe exceder de 2 años?.
d.  El siguiente examen audio métrico al de ingreso debe efectuarse no más de 90 días de haber comenzado la exposición al ruido?.
e.  Si no se observan pérdidas auditivas superiores a 15 dB, la periodicidad puede ampliarse a 2 años, dependiendo del grado de exposición?.
f.  Si hay pérdidas auditivas deben adoptarse sistemas de control que eviten o reduzcan los niveles sonoros hasta valores seguros para la audición?.
g.  Todo examen audio métrico debe practicarse al comienzo de la jornada de trabajo y por lo menos 16 horas después de la última exposición al ruido?.
h.  Las pruebas audio métricas deben efectuarse en cabinas especiales o en locales silenciosos, con niveles de fondo que no influyan en sus resultados?.
i.  El audiómetro debe estar debidamente calibrado?</t>
  </si>
  <si>
    <t xml:space="preserve">Cada uno de los oídos deberá examinarse por separado  para las frecuencias de 500, 1000, 2000, 3000, 4000 y 6000 ciclos por segundo y debe reunir los siguientes requisitos:             a. Practicar exámenes audio métricos a todo trabajador que ingrese o se traslade a un medio ruidoso.  La audiometría debe ser parte del examen médico de ingreso.
b.  Los examenes médicos audio métricos deben efectuarse en forma periódica.
c.  El intervalo de los examenes depende de la exposición al ruido, pero no debe exceder de 2 años.
d.  El siguiente examen audio métrico al de ingreso debe efectuarse no más de 90 días de haber comenzado la exposición al ruido.
e.  Si no se observan pérdidas auditivas superiores a 15 dB, la periodicidad puede ampliarse a 2 años, dependiendo del grado de exposición.
f.  Si hay pérdidas auditivas deben adoptarse sistemas de control que eviten o reduzcan los niveles sonoros hasta valores seguros para la audición.
g.  El audiómetro debe estar debidamente calibrado.
</t>
  </si>
  <si>
    <t>¿Se garantiza la confidencialidad de las historia clínicas?</t>
  </si>
  <si>
    <t xml:space="preserve">Se tiene precauciones para el trabajo en alturas así como capacitaciones pero no se ha documentado ningún procedimiento y no se incluye los contratistas </t>
  </si>
  <si>
    <t>Se debe tener  un procedimiento documentado donde se establezcan las precauciones y se hagan las respectivas capacitaciones de acuerdo al reglamento técnico para trabajo seguro en alturas para aquellos trabajos donde existe peligro de caídas.</t>
  </si>
  <si>
    <t>Se debe implementar el programa de protección contra caídas y las medidas necesarias para identificar, evaluar y controlar los riesgos asociados al trabajo en alturas.</t>
  </si>
  <si>
    <t>Establecer dentro del PSO actividades dirigidas a todo el personal y específicamente a aquellas personas que puedan sufrir epilepsia, para garantizar la salud, higiene y seguridad en las actividades desarrollan.</t>
  </si>
  <si>
    <t xml:space="preserve">En el caso de que las dos horas libres de le jornada laboral de 48 horas, no sea utilizada para las respectivas actividades, se debe garantizar de que estas sean acumuladas  hasta por un año y sean retribuidas a los trabajadores en una jornada correspondiente al numero de horas acumuladas </t>
  </si>
  <si>
    <t>¿Tiene en cuenta la organización las patologías causadas por estrés en el trabajo: trabajos con sobrecarga cuantitativa, demasiado trabajo en relación con el tiempo para ejecutarlo, trabajo repetitivo combinado con sobrecarga de trabajo. trabajos con técnicas de producción en masa, repetitivo o monótono o combinados con ritmo o control impuesto por la máquina. trabajos por turnos, nocturno y trabajos con estresantes físicos con efectos psicosociales, que produzcan estados de ansiedad y depresión, infarto del miocardio y otras urgencias cardiovasculares, hipertensión arterial, enfermedad acido péptica severa o colon irritable?</t>
  </si>
  <si>
    <t>Se debe garantizar de que en la empresa tengan en cuenta las patologías causadas por estrés en el trabajo, y aquellas que produzcan estados de ansiedad y depresión, infarto de miocardio y otras urgencias cardiovasculares</t>
  </si>
  <si>
    <t>¿Los puestos de trabajo deben estar libres de obstáculos, de manera tal que los empleados no queden atrapados en caso de un sismo u/o incendio?</t>
  </si>
  <si>
    <t>El coordinador en SISO o los miembros del copaso deben revisar constantemente y garantizar que los puestos trabajo se mantengan libres de obstáculos</t>
  </si>
  <si>
    <t>Se han adelantado campañas contra la prevención de tabaquismo, direccionadas y guiadas por una política de no fumadores. Se tiene una Campaña de prevención frente al alcohol y farmacodependencia. Se cuenta con avisos alusivos a  sitos libres de Humo?</t>
  </si>
  <si>
    <r>
      <rPr>
        <b/>
        <sz val="10"/>
        <rFont val="Arial"/>
        <family val="2"/>
      </rPr>
      <t>Res 4225/92; Resolución 1956/08</t>
    </r>
    <r>
      <rPr>
        <sz val="10"/>
        <rFont val="Arial"/>
        <family val="2"/>
      </rPr>
      <t xml:space="preserve">, cir 38/10, </t>
    </r>
  </si>
  <si>
    <t>¿Los trabajadores están informados de la Política de Salud Ocupacional y de los derechos y Obligaciones en el SGRP?</t>
  </si>
  <si>
    <t>Aunque los trabajadores están informados acerca del SGRP no conocen sus derechos y obligaciones.</t>
  </si>
  <si>
    <t xml:space="preserve">La politica de salud ocupacional debe ser definida y publicada en un lugar visible, así como los derechos y obligaciones en el SGRP, para que todo el personal tenga conocimiento y sea consciente de lo que le corresponda. </t>
  </si>
  <si>
    <t>¿Están todos los trabajadores afiliados a AFP?</t>
  </si>
  <si>
    <t xml:space="preserve">Están afiliados a EPS Y ARP </t>
  </si>
  <si>
    <t xml:space="preserve">Solo se contrata personal mayor de edad </t>
  </si>
  <si>
    <t>CST (Art:56,57,58)</t>
  </si>
  <si>
    <t>CTS (Art:29,30,31)</t>
  </si>
  <si>
    <t>Código Sustantivo de Trabajo (Art;108)</t>
  </si>
  <si>
    <t>CST(Art:205,206)</t>
  </si>
  <si>
    <t>CST(Art;207,210,211)</t>
  </si>
  <si>
    <t>CST(Art;216,217)</t>
  </si>
  <si>
    <t>CST(Art; 348,349, 351)</t>
  </si>
  <si>
    <t>Código Sustantivo de Trabajo (Art;108 )</t>
  </si>
  <si>
    <t>Res 614 de 1984 (Art 1)</t>
  </si>
  <si>
    <t>Res 614 de 1984 (Art 4,5,6,7,8,9, 10 ,11,12 )</t>
  </si>
  <si>
    <t>Res 614 de 1984 (Art 38 al 45)</t>
  </si>
  <si>
    <t>Res 1075 (24  de Marzo 1992)</t>
  </si>
  <si>
    <t>Establecer un cronograma de inspecciones periódicas en las instalaciones para garantizar el constante monitoreo sobre las operaciones realizadas por el personal.</t>
  </si>
  <si>
    <t>El copaso ¿realiza seguimiento al cumplimiento de  los compromisos de sus trabajadores?</t>
  </si>
  <si>
    <t>¿Se tienen obligaciones de proteccion y seguridad con los trabajadores?</t>
  </si>
  <si>
    <t>¿Se prestan primeros auxilios para los empleados accidentados?</t>
  </si>
  <si>
    <t>¿Se hace identificación de las enfermedades profesionales y se adopta la tabla propuesta para dichas EP ?</t>
  </si>
  <si>
    <t>¿Se  contratan solo personas mayores de edad ?</t>
  </si>
  <si>
    <t>¿Se establece y desarrollan permanentemente programas de Medicina Preventiva de Higiene y Seguridad Industrial ?</t>
  </si>
  <si>
    <t>¿Las locaciones están acopladas a las necesidades y condiciones ambientales necesarias para los trabajadores ?</t>
  </si>
  <si>
    <t>¿Todos los desperdicios y basuras se deberán recolectar en 
recipientes que permanezcan tapados; y tener procedimientos adecuados que mitiguen los impactos que puedan ser nocivos para la  salud de los trabajadores?</t>
  </si>
  <si>
    <t>¿Los empleadores públicos y privados, incluirán dentro de las actividades del Subprograma de medicina preventiva, establecido por la Resolución 1016 de 1.989 campanas específicas, tendientes a fomentar la prevención y el control de la fármaco 
dependencia, el alcoholismo y el tabaquismo, dirigidas a sus trabajadores.?</t>
  </si>
  <si>
    <t>¿Se publican estas campañas?</t>
  </si>
  <si>
    <t>Ley 1010 (23 enero del 2010)</t>
  </si>
  <si>
    <t>Ley 1010 (23 enero del 2010) Art 11</t>
  </si>
  <si>
    <t>CST(Art:200,201,202) y Decreto (2566 de 2009 Art 1,2)</t>
  </si>
  <si>
    <t>Resolucion 1792 de 1990 (Art 1,2)</t>
  </si>
  <si>
    <t xml:space="preserve">
Res. 736 de 2009 ,Resolución 1486 de 2009,Resolución 3673 de 2008
</t>
  </si>
  <si>
    <t xml:space="preserve">Se actua frente a el tema a traves de recursos humanos </t>
  </si>
  <si>
    <t>No se han presentado indemnizaciones pero la empresa esta en capacidad de otorgarlas</t>
  </si>
  <si>
    <t xml:space="preserve">Se tienen en cuenta segun la ley las incapacidades permanentes  de accidetes de trabajo aunque no se han presnetado </t>
  </si>
  <si>
    <t>¿Se contemplan indemnizaciones por enfermedades profesional si así se requiriese en dado caso o situación?</t>
  </si>
  <si>
    <t>¿Se adopta la  tabla de valuación de incapacidades permanentes de accidentes de trabajo?</t>
  </si>
  <si>
    <t>¿Se toman las respectivas medidas de higiene y seguridad bajo un reglamento acondicionando locales y equipos de trabajo que garanticen la seguridad y salud de los trabajadores y este se encuentra publicado?</t>
  </si>
  <si>
    <t xml:space="preserve">Se realizan con el jefe de Bodega </t>
  </si>
  <si>
    <t xml:space="preserve">Se tienen lo brigadistas de emergencia </t>
  </si>
  <si>
    <t xml:space="preserve">Se tienen identificado en el panorama de factores de riesgo </t>
  </si>
  <si>
    <t xml:space="preserve">Se tiene un programa en vigencia </t>
  </si>
  <si>
    <t xml:space="preserve">Si cumple </t>
  </si>
  <si>
    <t xml:space="preserve">Se dispone una clasificacion de residuos solidos en internamente </t>
  </si>
  <si>
    <t xml:space="preserve">Se  hace una campaña anual </t>
  </si>
  <si>
    <t>¿Se tienen mecanismos  de prevención  de conductas contra el acoso laboral  y se establecen procedimientos?</t>
  </si>
  <si>
    <t>¿Existen garantías contra actitudes retardatorias de empleados que denuncien acoso laboral o sirvan de testigos?</t>
  </si>
  <si>
    <t>¿Se adoptan medidas para controlar los limites permisibles para exposición de ruido ocupacional?</t>
  </si>
  <si>
    <t>Se hace comunicación de la campaña</t>
  </si>
  <si>
    <t xml:space="preserve">Se contemplan verbalmente </t>
  </si>
  <si>
    <t xml:space="preserve">Si existe un procedimiento de para acudir a mayores instancias </t>
  </si>
  <si>
    <t xml:space="preserve">Se tiene un estudio de la ARP </t>
  </si>
  <si>
    <t>LEY 828/03</t>
  </si>
  <si>
    <t>RESOLUCION 614 DEL 84</t>
  </si>
  <si>
    <t>RESOLUCION 1075 DEL 92</t>
  </si>
  <si>
    <t>LEY 1010/2010</t>
  </si>
  <si>
    <t xml:space="preserve">CUMPLIMIENTO DESEADO </t>
  </si>
  <si>
    <t xml:space="preserve">16 en adelante </t>
  </si>
  <si>
    <r>
      <rPr>
        <b/>
        <sz val="12"/>
        <rFont val="Arial"/>
        <family val="2"/>
      </rPr>
      <t>VERSIÓN:</t>
    </r>
    <r>
      <rPr>
        <sz val="12"/>
        <rFont val="Arial"/>
        <family val="2"/>
      </rPr>
      <t xml:space="preserve"> 00</t>
    </r>
  </si>
  <si>
    <r>
      <rPr>
        <b/>
        <sz val="12"/>
        <rFont val="Arial"/>
        <family val="2"/>
      </rPr>
      <t>ELABORO:</t>
    </r>
    <r>
      <rPr>
        <sz val="12"/>
        <rFont val="Arial"/>
        <family val="2"/>
      </rPr>
      <t xml:space="preserve"> Oscar Sagra y Geiman Pinto</t>
    </r>
  </si>
  <si>
    <t>CUMPLIMIENTO ELECTROINDUSTRIAL S.A</t>
  </si>
  <si>
    <r>
      <rPr>
        <b/>
        <sz val="12"/>
        <rFont val="Arial"/>
        <family val="2"/>
      </rPr>
      <t>REVISÓ Y APROBÓ:</t>
    </r>
    <r>
      <rPr>
        <sz val="12"/>
        <rFont val="Arial"/>
        <family val="2"/>
      </rPr>
      <t xml:space="preserve"> Directora de Recursos Humanos</t>
    </r>
  </si>
  <si>
    <r>
      <rPr>
        <b/>
        <sz val="12"/>
        <rFont val="Arial"/>
        <family val="2"/>
      </rPr>
      <t>CODIGO:</t>
    </r>
    <r>
      <rPr>
        <sz val="12"/>
        <rFont val="Arial"/>
        <family val="2"/>
      </rPr>
      <t xml:space="preserve"> SGI-F-018</t>
    </r>
  </si>
  <si>
    <r>
      <rPr>
        <b/>
        <sz val="12"/>
        <rFont val="Arial"/>
        <family val="2"/>
      </rPr>
      <t>FECHA:</t>
    </r>
    <r>
      <rPr>
        <sz val="12"/>
        <rFont val="Arial"/>
        <family val="2"/>
      </rPr>
      <t xml:space="preserve"> 15 JULIO 2012</t>
    </r>
  </si>
  <si>
    <t>DIAGNOSTICO  DE CUMPLIMIENTO LEGAL FINAL (SEGURIDAD Y SALUD OCUPACIONAL)</t>
  </si>
</sst>
</file>

<file path=xl/styles.xml><?xml version="1.0" encoding="utf-8"?>
<styleSheet xmlns="http://schemas.openxmlformats.org/spreadsheetml/2006/main">
  <numFmts count="2">
    <numFmt numFmtId="164" formatCode="0.0"/>
    <numFmt numFmtId="165" formatCode="0.000"/>
  </numFmts>
  <fonts count="22">
    <font>
      <sz val="10"/>
      <name val="Arial"/>
    </font>
    <font>
      <sz val="10"/>
      <name val="Arial"/>
      <family val="2"/>
    </font>
    <font>
      <sz val="10"/>
      <color indexed="63"/>
      <name val="Arial"/>
      <family val="2"/>
    </font>
    <font>
      <sz val="10"/>
      <name val="Arial"/>
      <family val="2"/>
    </font>
    <font>
      <b/>
      <sz val="10"/>
      <color indexed="63"/>
      <name val="Arial"/>
      <family val="2"/>
    </font>
    <font>
      <sz val="10"/>
      <name val="Arial"/>
      <family val="2"/>
    </font>
    <font>
      <b/>
      <sz val="10"/>
      <name val="Arial"/>
      <family val="2"/>
    </font>
    <font>
      <sz val="10"/>
      <name val="Arial"/>
      <family val="2"/>
    </font>
    <font>
      <sz val="10"/>
      <name val="Arial"/>
      <family val="2"/>
    </font>
    <font>
      <sz val="10"/>
      <name val="Arial"/>
      <family val="2"/>
    </font>
    <font>
      <sz val="10"/>
      <color theme="1" tint="4.9989318521683403E-2"/>
      <name val="Arial"/>
      <family val="2"/>
    </font>
    <font>
      <sz val="10"/>
      <color theme="1"/>
      <name val="Arial"/>
      <family val="2"/>
    </font>
    <font>
      <sz val="10"/>
      <name val="Arial"/>
      <family val="2"/>
    </font>
    <font>
      <b/>
      <sz val="24"/>
      <color indexed="63"/>
      <name val="Arial"/>
      <family val="2"/>
    </font>
    <font>
      <sz val="10"/>
      <color theme="3" tint="-0.249977111117893"/>
      <name val="Arial"/>
      <family val="2"/>
    </font>
    <font>
      <sz val="28"/>
      <name val="Arial"/>
      <family val="2"/>
    </font>
    <font>
      <sz val="9"/>
      <name val="Arial"/>
      <family val="2"/>
    </font>
    <font>
      <sz val="9"/>
      <color indexed="63"/>
      <name val="Arial"/>
      <family val="2"/>
    </font>
    <font>
      <sz val="9"/>
      <color theme="1" tint="4.9989318521683403E-2"/>
      <name val="Arial"/>
      <family val="2"/>
    </font>
    <font>
      <sz val="24"/>
      <name val="Arial"/>
      <family val="2"/>
    </font>
    <font>
      <sz val="12"/>
      <name val="Arial"/>
      <family val="2"/>
    </font>
    <font>
      <b/>
      <sz val="12"/>
      <name val="Arial"/>
      <family val="2"/>
    </font>
  </fonts>
  <fills count="1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5"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2" fillId="0" borderId="0" applyFont="0" applyFill="0" applyBorder="0" applyAlignment="0" applyProtection="0"/>
  </cellStyleXfs>
  <cellXfs count="222">
    <xf numFmtId="0" fontId="0" fillId="0" borderId="0" xfId="0"/>
    <xf numFmtId="0" fontId="1" fillId="0" borderId="0" xfId="0" applyFont="1" applyAlignment="1">
      <alignment wrapText="1"/>
    </xf>
    <xf numFmtId="0" fontId="3" fillId="0" borderId="0" xfId="0" applyFont="1" applyBorder="1" applyAlignment="1">
      <alignment wrapText="1"/>
    </xf>
    <xf numFmtId="0" fontId="7" fillId="0" borderId="0" xfId="0" applyFont="1" applyAlignment="1">
      <alignment wrapText="1"/>
    </xf>
    <xf numFmtId="0" fontId="3" fillId="0" borderId="0" xfId="0" applyFont="1" applyAlignment="1">
      <alignment wrapText="1"/>
    </xf>
    <xf numFmtId="0" fontId="5" fillId="0" borderId="0" xfId="0" applyFont="1" applyAlignment="1">
      <alignment wrapText="1"/>
    </xf>
    <xf numFmtId="0" fontId="1" fillId="0" borderId="0" xfId="0" applyFont="1" applyAlignment="1">
      <alignment horizontal="left" wrapText="1"/>
    </xf>
    <xf numFmtId="0" fontId="3" fillId="0" borderId="0" xfId="0" applyFont="1" applyBorder="1" applyAlignment="1">
      <alignment horizontal="left" wrapText="1"/>
    </xf>
    <xf numFmtId="0" fontId="3" fillId="0" borderId="0" xfId="0" applyFont="1" applyAlignment="1">
      <alignment horizontal="left" wrapText="1"/>
    </xf>
    <xf numFmtId="0" fontId="7" fillId="0" borderId="0" xfId="0" applyFont="1" applyAlignment="1">
      <alignment vertical="center" wrapText="1"/>
    </xf>
    <xf numFmtId="0" fontId="8" fillId="0" borderId="0" xfId="0" applyFont="1" applyAlignment="1">
      <alignment vertical="center" wrapText="1"/>
    </xf>
    <xf numFmtId="0" fontId="7" fillId="0" borderId="0" xfId="0" applyFont="1" applyAlignment="1">
      <alignment horizontal="center" wrapText="1"/>
    </xf>
    <xf numFmtId="0" fontId="9" fillId="0" borderId="0" xfId="0" applyFont="1" applyAlignment="1">
      <alignment vertical="center" wrapText="1"/>
    </xf>
    <xf numFmtId="0" fontId="9" fillId="0" borderId="0" xfId="0" applyFont="1" applyFill="1" applyAlignment="1">
      <alignment vertical="center" wrapText="1"/>
    </xf>
    <xf numFmtId="0" fontId="3" fillId="0" borderId="0" xfId="0" applyFont="1" applyAlignment="1">
      <alignment vertical="center" wrapText="1"/>
    </xf>
    <xf numFmtId="0" fontId="3" fillId="2" borderId="0" xfId="0" applyFont="1" applyFill="1" applyBorder="1" applyAlignment="1">
      <alignment vertical="center" wrapText="1"/>
    </xf>
    <xf numFmtId="0" fontId="3" fillId="2" borderId="0" xfId="0" applyFont="1" applyFill="1" applyBorder="1" applyAlignment="1">
      <alignment horizontal="left" vertical="center" wrapText="1"/>
    </xf>
    <xf numFmtId="0" fontId="3" fillId="0" borderId="0" xfId="0" applyFont="1" applyBorder="1" applyAlignment="1">
      <alignment vertical="center" wrapText="1"/>
    </xf>
    <xf numFmtId="0" fontId="3" fillId="0" borderId="0" xfId="0" applyFont="1" applyFill="1" applyAlignment="1">
      <alignment vertical="center" wrapText="1"/>
    </xf>
    <xf numFmtId="0" fontId="2" fillId="0" borderId="1" xfId="0" applyFont="1" applyFill="1" applyBorder="1" applyAlignment="1">
      <alignment horizontal="left" vertical="center" wrapText="1"/>
    </xf>
    <xf numFmtId="0" fontId="8" fillId="0" borderId="0" xfId="0" applyFont="1" applyFill="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0" xfId="0" applyFont="1" applyAlignment="1">
      <alignment horizontal="center" wrapText="1"/>
    </xf>
    <xf numFmtId="0" fontId="3" fillId="0" borderId="0" xfId="0" applyFont="1" applyBorder="1" applyAlignment="1">
      <alignment horizontal="center" wrapText="1"/>
    </xf>
    <xf numFmtId="0" fontId="3" fillId="0" borderId="0" xfId="0" applyFont="1" applyAlignment="1">
      <alignment horizont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4" xfId="0" applyFont="1" applyBorder="1" applyAlignment="1">
      <alignment wrapText="1"/>
    </xf>
    <xf numFmtId="0" fontId="3" fillId="0" borderId="4" xfId="0" applyFont="1" applyBorder="1" applyAlignment="1">
      <alignment horizontal="left" wrapText="1"/>
    </xf>
    <xf numFmtId="0" fontId="3" fillId="0" borderId="4" xfId="0" applyFont="1" applyBorder="1" applyAlignment="1">
      <alignment horizontal="center" wrapText="1"/>
    </xf>
    <xf numFmtId="0" fontId="1" fillId="0" borderId="5" xfId="0" applyFont="1" applyFill="1" applyBorder="1" applyAlignment="1" applyProtection="1">
      <alignment horizontal="justify" vertical="center" wrapText="1"/>
    </xf>
    <xf numFmtId="0" fontId="0" fillId="0" borderId="5" xfId="0" applyFill="1" applyBorder="1" applyAlignment="1" applyProtection="1">
      <alignment horizontal="justify" vertical="top" wrapText="1"/>
    </xf>
    <xf numFmtId="0" fontId="1" fillId="0" borderId="5" xfId="0" applyFont="1" applyFill="1" applyBorder="1" applyAlignment="1" applyProtection="1">
      <alignment horizontal="justify" vertical="top" wrapText="1"/>
    </xf>
    <xf numFmtId="14" fontId="1" fillId="0" borderId="1" xfId="0" applyNumberFormat="1" applyFont="1" applyFill="1" applyBorder="1" applyAlignment="1" applyProtection="1">
      <alignment horizontal="center" vertical="center" wrapText="1"/>
    </xf>
    <xf numFmtId="0" fontId="1" fillId="0" borderId="1" xfId="0" applyFont="1" applyFill="1" applyBorder="1" applyAlignment="1">
      <alignment horizontal="left" vertical="center" wrapText="1" shrinkToFit="1"/>
    </xf>
    <xf numFmtId="0" fontId="1" fillId="0" borderId="2" xfId="0" applyFont="1" applyFill="1" applyBorder="1" applyAlignment="1">
      <alignment horizontal="left" vertical="center" wrapText="1" shrinkToFit="1"/>
    </xf>
    <xf numFmtId="14" fontId="1" fillId="0" borderId="4" xfId="0" applyNumberFormat="1" applyFont="1" applyFill="1" applyBorder="1" applyAlignment="1" applyProtection="1">
      <alignment horizontal="left" vertical="center" wrapText="1"/>
    </xf>
    <xf numFmtId="0" fontId="6" fillId="0" borderId="1" xfId="0" applyFont="1" applyBorder="1" applyAlignment="1">
      <alignment horizontal="left" vertical="center" wrapText="1"/>
    </xf>
    <xf numFmtId="0" fontId="6" fillId="0" borderId="1" xfId="0" applyFont="1" applyFill="1" applyBorder="1" applyAlignment="1">
      <alignment horizontal="left" vertical="center" wrapText="1" shrinkToFit="1"/>
    </xf>
    <xf numFmtId="0" fontId="1" fillId="0" borderId="2" xfId="0" applyFont="1" applyFill="1" applyBorder="1" applyAlignment="1">
      <alignment horizontal="left" vertical="center" wrapText="1"/>
    </xf>
    <xf numFmtId="0" fontId="6" fillId="0" borderId="2" xfId="0" applyFont="1" applyBorder="1" applyAlignment="1">
      <alignment horizontal="left" vertical="center" wrapText="1"/>
    </xf>
    <xf numFmtId="0" fontId="1" fillId="4" borderId="1" xfId="0" applyFont="1" applyFill="1" applyBorder="1" applyAlignment="1">
      <alignment horizontal="left" vertical="center" wrapText="1" shrinkToFit="1"/>
    </xf>
    <xf numFmtId="14" fontId="1" fillId="0" borderId="5" xfId="0" applyNumberFormat="1" applyFont="1" applyFill="1" applyBorder="1" applyAlignment="1" applyProtection="1">
      <alignment horizontal="left" vertical="center" wrapText="1"/>
    </xf>
    <xf numFmtId="14" fontId="6" fillId="0" borderId="5" xfId="0" applyNumberFormat="1" applyFont="1" applyFill="1" applyBorder="1" applyAlignment="1" applyProtection="1">
      <alignment horizontal="left" vertical="center" wrapText="1"/>
    </xf>
    <xf numFmtId="0" fontId="1" fillId="0" borderId="1" xfId="0" applyFont="1" applyFill="1" applyBorder="1" applyAlignment="1">
      <alignment horizontal="center" vertical="center" wrapText="1" shrinkToFit="1"/>
    </xf>
    <xf numFmtId="0" fontId="1" fillId="0" borderId="2" xfId="0" applyFont="1" applyBorder="1" applyAlignment="1">
      <alignment horizontal="center" vertical="center" wrapText="1"/>
    </xf>
    <xf numFmtId="14" fontId="1" fillId="0" borderId="5" xfId="0" applyNumberFormat="1" applyFont="1" applyFill="1" applyBorder="1" applyAlignment="1" applyProtection="1">
      <alignment horizontal="center" vertical="center" wrapText="1"/>
    </xf>
    <xf numFmtId="2" fontId="1" fillId="0" borderId="1" xfId="0" applyNumberFormat="1" applyFont="1" applyFill="1" applyBorder="1" applyAlignment="1">
      <alignment horizontal="center" vertical="center" wrapText="1" shrinkToFit="1"/>
    </xf>
    <xf numFmtId="2" fontId="1" fillId="0" borderId="1" xfId="0" applyNumberFormat="1" applyFont="1" applyBorder="1" applyAlignment="1">
      <alignment horizontal="center" vertical="center" wrapText="1"/>
    </xf>
    <xf numFmtId="2" fontId="1" fillId="0" borderId="1" xfId="0" applyNumberFormat="1" applyFont="1" applyFill="1" applyBorder="1" applyAlignment="1" applyProtection="1">
      <alignment horizontal="center" vertical="center" wrapText="1"/>
    </xf>
    <xf numFmtId="0" fontId="1" fillId="0" borderId="1" xfId="0" applyFont="1" applyBorder="1" applyAlignment="1">
      <alignment horizontal="center" vertical="center" wrapText="1"/>
    </xf>
    <xf numFmtId="165" fontId="1" fillId="0" borderId="1" xfId="0" applyNumberFormat="1" applyFont="1" applyFill="1" applyBorder="1" applyAlignment="1">
      <alignment horizontal="center" vertical="center" wrapText="1" shrinkToFit="1"/>
    </xf>
    <xf numFmtId="165" fontId="1" fillId="0" borderId="1" xfId="0" applyNumberFormat="1" applyFont="1" applyBorder="1" applyAlignment="1">
      <alignment horizontal="center" vertical="center" wrapText="1"/>
    </xf>
    <xf numFmtId="164" fontId="1" fillId="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 fillId="0" borderId="3"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 fillId="0" borderId="1" xfId="0" applyFont="1" applyFill="1" applyBorder="1" applyAlignment="1" applyProtection="1">
      <alignment horizontal="justify" vertical="center" wrapText="1"/>
    </xf>
    <xf numFmtId="0" fontId="6"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Fill="1" applyBorder="1" applyAlignment="1">
      <alignment horizontal="center" vertical="center" wrapText="1"/>
    </xf>
    <xf numFmtId="14" fontId="6" fillId="0" borderId="4" xfId="0" applyNumberFormat="1" applyFont="1" applyFill="1" applyBorder="1" applyAlignment="1" applyProtection="1">
      <alignment horizontal="left" vertical="center" wrapText="1"/>
    </xf>
    <xf numFmtId="0" fontId="6" fillId="4" borderId="1" xfId="0" applyFont="1" applyFill="1" applyBorder="1" applyAlignment="1">
      <alignment horizontal="left" vertical="center" wrapText="1" shrinkToFi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shrinkToFit="1"/>
    </xf>
    <xf numFmtId="0" fontId="1" fillId="4" borderId="1" xfId="0" applyFont="1" applyFill="1" applyBorder="1" applyAlignment="1">
      <alignment horizontal="center" vertical="center" wrapText="1" shrinkToFit="1"/>
    </xf>
    <xf numFmtId="0" fontId="6" fillId="4" borderId="1" xfId="0" applyFont="1" applyFill="1" applyBorder="1" applyAlignment="1">
      <alignment horizontal="center" vertical="center" wrapText="1"/>
    </xf>
    <xf numFmtId="14" fontId="6" fillId="4" borderId="4" xfId="0" applyNumberFormat="1" applyFont="1" applyFill="1" applyBorder="1" applyAlignment="1" applyProtection="1">
      <alignment horizontal="left" vertical="center" wrapText="1"/>
    </xf>
    <xf numFmtId="0" fontId="6" fillId="4" borderId="1"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1" fillId="4" borderId="1" xfId="0" applyFont="1" applyFill="1" applyBorder="1" applyAlignment="1">
      <alignment vertical="center" wrapText="1" shrinkToFit="1"/>
    </xf>
    <xf numFmtId="0" fontId="1" fillId="4" borderId="1" xfId="0" applyFont="1" applyFill="1" applyBorder="1" applyAlignment="1" applyProtection="1">
      <alignment horizontal="justify" vertical="center" wrapText="1"/>
    </xf>
    <xf numFmtId="2" fontId="3" fillId="0" borderId="0" xfId="0" applyNumberFormat="1" applyFont="1" applyBorder="1" applyAlignment="1">
      <alignment wrapText="1"/>
    </xf>
    <xf numFmtId="2" fontId="3" fillId="0" borderId="4" xfId="0" applyNumberFormat="1" applyFont="1" applyBorder="1" applyAlignment="1">
      <alignment wrapText="1"/>
    </xf>
    <xf numFmtId="2" fontId="1" fillId="0" borderId="0" xfId="0" applyNumberFormat="1" applyFont="1" applyBorder="1" applyAlignment="1">
      <alignment horizontal="center" vertical="center" wrapText="1"/>
    </xf>
    <xf numFmtId="0" fontId="1" fillId="0" borderId="3"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1" fillId="13" borderId="1" xfId="0" applyFont="1" applyFill="1" applyBorder="1" applyAlignment="1">
      <alignment horizontal="center" vertical="center" wrapText="1"/>
    </xf>
    <xf numFmtId="0" fontId="1" fillId="14" borderId="1" xfId="0" applyFont="1" applyFill="1" applyBorder="1" applyAlignment="1">
      <alignment horizontal="center" vertical="center" wrapText="1"/>
    </xf>
    <xf numFmtId="16" fontId="14" fillId="4"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2" fontId="15" fillId="6" borderId="0" xfId="0" applyNumberFormat="1" applyFont="1" applyFill="1" applyBorder="1" applyAlignment="1">
      <alignment wrapText="1"/>
    </xf>
    <xf numFmtId="9" fontId="14" fillId="0" borderId="1" xfId="0" applyNumberFormat="1" applyFont="1" applyBorder="1" applyAlignment="1">
      <alignment horizontal="center" vertical="center" wrapText="1"/>
    </xf>
    <xf numFmtId="0" fontId="1" fillId="0" borderId="1" xfId="0" applyFont="1" applyBorder="1" applyAlignment="1">
      <alignment horizontal="center"/>
    </xf>
    <xf numFmtId="0" fontId="0" fillId="0" borderId="1" xfId="0" applyBorder="1" applyAlignment="1">
      <alignment horizontal="center"/>
    </xf>
    <xf numFmtId="0" fontId="1" fillId="0" borderId="1" xfId="0" applyFont="1" applyFill="1" applyBorder="1" applyAlignment="1">
      <alignment horizontal="center"/>
    </xf>
    <xf numFmtId="0" fontId="0" fillId="0" borderId="1" xfId="0" applyBorder="1"/>
    <xf numFmtId="0" fontId="6" fillId="7" borderId="1" xfId="0" applyFont="1" applyFill="1" applyBorder="1" applyAlignment="1">
      <alignment horizontal="center" vertical="center" wrapText="1"/>
    </xf>
    <xf numFmtId="0" fontId="6" fillId="7" borderId="1" xfId="0" applyFont="1" applyFill="1" applyBorder="1" applyAlignment="1">
      <alignment horizontal="center" wrapText="1"/>
    </xf>
    <xf numFmtId="0" fontId="16" fillId="0" borderId="0" xfId="0" applyFont="1"/>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center" vertical="center" wrapText="1"/>
    </xf>
    <xf numFmtId="0" fontId="18" fillId="4" borderId="1" xfId="0" applyFont="1" applyFill="1" applyBorder="1" applyAlignment="1">
      <alignment horizontal="center" vertical="center" wrapText="1"/>
    </xf>
    <xf numFmtId="0" fontId="16" fillId="0" borderId="1" xfId="0" applyFont="1" applyBorder="1" applyAlignment="1">
      <alignment horizontal="center"/>
    </xf>
    <xf numFmtId="0" fontId="0" fillId="0" borderId="1" xfId="0" applyBorder="1" applyAlignment="1">
      <alignment horizontal="center" vertical="center"/>
    </xf>
    <xf numFmtId="1" fontId="0" fillId="0" borderId="1" xfId="0" applyNumberFormat="1" applyBorder="1" applyAlignment="1">
      <alignment horizontal="center"/>
    </xf>
    <xf numFmtId="16" fontId="14" fillId="4" borderId="0" xfId="0" applyNumberFormat="1" applyFont="1" applyFill="1" applyBorder="1" applyAlignment="1">
      <alignment horizontal="center" vertical="center" wrapText="1"/>
    </xf>
    <xf numFmtId="9" fontId="14" fillId="0" borderId="0" xfId="0" applyNumberFormat="1" applyFont="1" applyBorder="1" applyAlignment="1">
      <alignment horizontal="center" vertical="center" wrapText="1"/>
    </xf>
    <xf numFmtId="0" fontId="1" fillId="0" borderId="0" xfId="0" applyFont="1" applyBorder="1" applyAlignment="1">
      <alignment horizontal="center"/>
    </xf>
    <xf numFmtId="0" fontId="0" fillId="0" borderId="0" xfId="0" applyBorder="1" applyAlignment="1">
      <alignment horizontal="center"/>
    </xf>
    <xf numFmtId="2" fontId="0" fillId="0" borderId="0" xfId="0" applyNumberFormat="1" applyBorder="1" applyAlignment="1">
      <alignment horizontal="center"/>
    </xf>
    <xf numFmtId="0" fontId="14" fillId="4" borderId="0" xfId="0" applyFont="1" applyFill="1" applyBorder="1" applyAlignment="1">
      <alignment horizontal="center" vertical="center" wrapText="1"/>
    </xf>
    <xf numFmtId="0" fontId="1" fillId="0" borderId="0" xfId="0" applyFont="1" applyFill="1" applyBorder="1" applyAlignment="1">
      <alignment horizontal="center"/>
    </xf>
    <xf numFmtId="0" fontId="1" fillId="16" borderId="1" xfId="0" applyFont="1" applyFill="1" applyBorder="1" applyAlignment="1">
      <alignment horizontal="center" vertical="center"/>
    </xf>
    <xf numFmtId="0" fontId="1" fillId="16" borderId="1" xfId="0" applyFont="1" applyFill="1" applyBorder="1" applyAlignment="1">
      <alignment horizontal="center" vertical="center" wrapText="1"/>
    </xf>
    <xf numFmtId="0" fontId="0" fillId="11" borderId="1" xfId="0" applyFill="1" applyBorder="1" applyAlignment="1">
      <alignment horizontal="center" vertical="center"/>
    </xf>
    <xf numFmtId="0" fontId="0" fillId="12" borderId="1" xfId="0" applyFill="1" applyBorder="1" applyAlignment="1">
      <alignment horizontal="center" vertical="center"/>
    </xf>
    <xf numFmtId="0" fontId="0" fillId="14" borderId="1" xfId="0" applyFill="1" applyBorder="1" applyAlignment="1">
      <alignment horizontal="center" vertical="center"/>
    </xf>
    <xf numFmtId="0" fontId="0" fillId="13" borderId="1" xfId="0" applyFill="1"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0" fillId="0" borderId="0" xfId="0" applyBorder="1"/>
    <xf numFmtId="0" fontId="16" fillId="0" borderId="0" xfId="0" applyFont="1" applyFill="1" applyBorder="1" applyAlignment="1">
      <alignment horizontal="center" vertical="center" wrapText="1"/>
    </xf>
    <xf numFmtId="0" fontId="0" fillId="0" borderId="0" xfId="0" applyBorder="1" applyAlignment="1">
      <alignment horizontal="center" vertical="center"/>
    </xf>
    <xf numFmtId="2" fontId="1" fillId="0" borderId="0" xfId="0" applyNumberFormat="1" applyFont="1" applyFill="1" applyBorder="1" applyAlignment="1">
      <alignment horizontal="center" vertical="center" wrapText="1" shrinkToFit="1"/>
    </xf>
    <xf numFmtId="0" fontId="1" fillId="0" borderId="0" xfId="0" applyFont="1" applyFill="1" applyBorder="1" applyAlignment="1">
      <alignment horizontal="center" vertical="center" wrapText="1" shrinkToFit="1"/>
    </xf>
    <xf numFmtId="165" fontId="1" fillId="0" borderId="0" xfId="0" applyNumberFormat="1" applyFont="1" applyBorder="1" applyAlignment="1">
      <alignment horizontal="center" vertical="center" wrapText="1"/>
    </xf>
    <xf numFmtId="0" fontId="17"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2" fontId="1" fillId="0" borderId="0" xfId="0" applyNumberFormat="1" applyFont="1" applyFill="1" applyBorder="1" applyAlignment="1" applyProtection="1">
      <alignment horizontal="center" vertical="center" wrapText="1"/>
    </xf>
    <xf numFmtId="0" fontId="16" fillId="0" borderId="0" xfId="0" applyFont="1" applyFill="1" applyBorder="1" applyAlignment="1" applyProtection="1">
      <alignment horizontal="center" vertical="center" wrapText="1"/>
    </xf>
    <xf numFmtId="0" fontId="18" fillId="4" borderId="0" xfId="0" applyFont="1" applyFill="1" applyBorder="1" applyAlignment="1">
      <alignment horizontal="center" vertical="center" wrapText="1"/>
    </xf>
    <xf numFmtId="0" fontId="16" fillId="0" borderId="0" xfId="0" applyFont="1" applyBorder="1" applyAlignment="1">
      <alignment horizontal="center"/>
    </xf>
    <xf numFmtId="0" fontId="0" fillId="0" borderId="0" xfId="0" applyAlignment="1">
      <alignment horizontal="center"/>
    </xf>
    <xf numFmtId="0" fontId="0" fillId="0" borderId="0" xfId="0" applyAlignment="1"/>
    <xf numFmtId="0" fontId="0" fillId="0" borderId="0" xfId="0" applyBorder="1" applyAlignment="1"/>
    <xf numFmtId="0" fontId="0" fillId="0" borderId="7" xfId="0" applyBorder="1" applyAlignment="1"/>
    <xf numFmtId="0" fontId="0" fillId="0" borderId="8" xfId="0" applyBorder="1" applyAlignment="1"/>
    <xf numFmtId="0" fontId="0" fillId="0" borderId="4" xfId="0" applyBorder="1" applyAlignment="1"/>
    <xf numFmtId="2" fontId="1" fillId="0" borderId="1" xfId="0" applyNumberFormat="1" applyFont="1" applyBorder="1" applyAlignment="1">
      <alignment horizontal="center"/>
    </xf>
    <xf numFmtId="0" fontId="6" fillId="4" borderId="4" xfId="0" applyFont="1" applyFill="1" applyBorder="1" applyAlignment="1">
      <alignment vertical="center" wrapText="1" shrinkToFit="1"/>
    </xf>
    <xf numFmtId="164" fontId="1" fillId="0" borderId="1" xfId="0" applyNumberFormat="1" applyFont="1" applyBorder="1" applyAlignment="1">
      <alignment horizontal="center"/>
    </xf>
    <xf numFmtId="2" fontId="0" fillId="0" borderId="1" xfId="0" applyNumberFormat="1" applyBorder="1"/>
    <xf numFmtId="1" fontId="15" fillId="6" borderId="0" xfId="0" applyNumberFormat="1" applyFont="1" applyFill="1" applyBorder="1" applyAlignment="1">
      <alignment wrapText="1"/>
    </xf>
    <xf numFmtId="164" fontId="1" fillId="0" borderId="1" xfId="0" applyNumberFormat="1" applyFont="1" applyFill="1" applyBorder="1" applyAlignment="1">
      <alignment horizontal="center" vertical="center" wrapText="1" shrinkToFit="1"/>
    </xf>
    <xf numFmtId="164" fontId="1" fillId="0" borderId="1" xfId="0" applyNumberFormat="1" applyFont="1" applyBorder="1" applyAlignment="1">
      <alignment horizontal="center" vertical="center" wrapText="1"/>
    </xf>
    <xf numFmtId="0" fontId="1" fillId="0" borderId="1" xfId="0" applyFont="1" applyBorder="1" applyAlignment="1">
      <alignment horizontal="center" wrapText="1"/>
    </xf>
    <xf numFmtId="9" fontId="3" fillId="0" borderId="1" xfId="0" applyNumberFormat="1" applyFont="1" applyBorder="1" applyAlignment="1">
      <alignment horizontal="center" wrapText="1"/>
    </xf>
    <xf numFmtId="10" fontId="3" fillId="0" borderId="1" xfId="0" applyNumberFormat="1" applyFont="1" applyBorder="1" applyAlignment="1">
      <alignment horizontal="center" wrapText="1"/>
    </xf>
    <xf numFmtId="10" fontId="0" fillId="0" borderId="0" xfId="0" applyNumberFormat="1" applyFill="1" applyBorder="1" applyAlignment="1">
      <alignment horizontal="center"/>
    </xf>
    <xf numFmtId="9" fontId="0" fillId="0" borderId="0" xfId="0" applyNumberFormat="1" applyFill="1" applyBorder="1" applyAlignment="1">
      <alignment horizontal="center"/>
    </xf>
    <xf numFmtId="0" fontId="20" fillId="0" borderId="0" xfId="0" applyFont="1" applyAlignment="1">
      <alignment horizontal="left" wrapText="1"/>
    </xf>
    <xf numFmtId="0" fontId="20" fillId="0" borderId="1" xfId="0" applyFont="1" applyBorder="1" applyAlignment="1">
      <alignment wrapText="1"/>
    </xf>
    <xf numFmtId="0" fontId="19" fillId="0" borderId="2"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2" xfId="0" applyFont="1" applyFill="1" applyBorder="1" applyAlignment="1">
      <alignment horizontal="center" vertical="center" wrapText="1" shrinkToFit="1"/>
    </xf>
    <xf numFmtId="0" fontId="19" fillId="0" borderId="3" xfId="0" applyFont="1" applyFill="1" applyBorder="1" applyAlignment="1">
      <alignment horizontal="center" vertical="center" wrapText="1" shrinkToFit="1"/>
    </xf>
    <xf numFmtId="2" fontId="19" fillId="0" borderId="2" xfId="0" applyNumberFormat="1" applyFont="1" applyBorder="1" applyAlignment="1">
      <alignment horizontal="center" vertical="center" wrapText="1"/>
    </xf>
    <xf numFmtId="2" fontId="19" fillId="0" borderId="6" xfId="0" applyNumberFormat="1" applyFont="1" applyBorder="1" applyAlignment="1">
      <alignment horizontal="center" vertical="center" wrapText="1"/>
    </xf>
    <xf numFmtId="2" fontId="19" fillId="0" borderId="3" xfId="0" applyNumberFormat="1" applyFont="1" applyBorder="1" applyAlignment="1">
      <alignment horizontal="center" vertical="center" wrapText="1"/>
    </xf>
    <xf numFmtId="1" fontId="19" fillId="0" borderId="2" xfId="0" applyNumberFormat="1" applyFont="1" applyFill="1" applyBorder="1" applyAlignment="1">
      <alignment horizontal="center" vertical="center" wrapText="1" shrinkToFit="1"/>
    </xf>
    <xf numFmtId="1" fontId="19" fillId="0" borderId="6" xfId="0" applyNumberFormat="1" applyFont="1" applyFill="1" applyBorder="1" applyAlignment="1">
      <alignment horizontal="center" vertical="center" wrapText="1" shrinkToFit="1"/>
    </xf>
    <xf numFmtId="1" fontId="19" fillId="0" borderId="3" xfId="0" applyNumberFormat="1" applyFont="1" applyFill="1" applyBorder="1" applyAlignment="1">
      <alignment horizontal="center" vertical="center" wrapText="1" shrinkToFit="1"/>
    </xf>
    <xf numFmtId="164" fontId="19" fillId="0" borderId="2" xfId="0" applyNumberFormat="1" applyFont="1" applyFill="1" applyBorder="1" applyAlignment="1">
      <alignment horizontal="center" vertical="center" wrapText="1" shrinkToFit="1"/>
    </xf>
    <xf numFmtId="164" fontId="19" fillId="0" borderId="6" xfId="0" applyNumberFormat="1" applyFont="1" applyFill="1" applyBorder="1" applyAlignment="1">
      <alignment horizontal="center" vertical="center" wrapText="1" shrinkToFit="1"/>
    </xf>
    <xf numFmtId="164" fontId="19" fillId="0" borderId="3" xfId="0" applyNumberFormat="1" applyFont="1" applyFill="1" applyBorder="1" applyAlignment="1">
      <alignment horizontal="center" vertical="center" wrapText="1" shrinkToFi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1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3" borderId="2" xfId="0" applyFont="1" applyFill="1" applyBorder="1" applyAlignment="1">
      <alignment horizontal="center" vertical="center" wrapText="1" shrinkToFit="1"/>
    </xf>
    <xf numFmtId="0" fontId="6" fillId="3" borderId="3" xfId="0" applyFont="1" applyFill="1" applyBorder="1" applyAlignment="1">
      <alignment horizontal="center" vertical="center" wrapText="1" shrinkToFi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164" fontId="19" fillId="0" borderId="2" xfId="0" applyNumberFormat="1" applyFont="1" applyBorder="1" applyAlignment="1">
      <alignment horizontal="center" vertical="center" wrapText="1"/>
    </xf>
    <xf numFmtId="164" fontId="19" fillId="0" borderId="6" xfId="0" applyNumberFormat="1" applyFont="1" applyBorder="1" applyAlignment="1">
      <alignment horizontal="center" vertical="center" wrapText="1"/>
    </xf>
    <xf numFmtId="164" fontId="19" fillId="0" borderId="3" xfId="0" applyNumberFormat="1" applyFont="1" applyBorder="1" applyAlignment="1">
      <alignment horizontal="center" vertical="center" wrapText="1"/>
    </xf>
    <xf numFmtId="2" fontId="19" fillId="0" borderId="2" xfId="0" applyNumberFormat="1" applyFont="1" applyFill="1" applyBorder="1" applyAlignment="1">
      <alignment horizontal="center" vertical="center" wrapText="1" shrinkToFit="1"/>
    </xf>
    <xf numFmtId="2" fontId="19" fillId="0" borderId="6" xfId="0" applyNumberFormat="1" applyFont="1" applyFill="1" applyBorder="1" applyAlignment="1">
      <alignment horizontal="center" vertical="center" wrapText="1" shrinkToFit="1"/>
    </xf>
    <xf numFmtId="2" fontId="19" fillId="0" borderId="3" xfId="0" applyNumberFormat="1" applyFont="1" applyFill="1" applyBorder="1" applyAlignment="1">
      <alignment horizontal="center" vertical="center" wrapText="1" shrinkToFit="1"/>
    </xf>
    <xf numFmtId="0" fontId="19" fillId="0" borderId="6" xfId="0" applyFont="1" applyFill="1" applyBorder="1" applyAlignment="1">
      <alignment horizontal="center" vertical="center" wrapText="1" shrinkToFit="1"/>
    </xf>
    <xf numFmtId="165" fontId="19" fillId="0" borderId="2" xfId="0" applyNumberFormat="1" applyFont="1" applyBorder="1" applyAlignment="1">
      <alignment horizontal="center" vertical="center" wrapText="1"/>
    </xf>
    <xf numFmtId="165" fontId="19" fillId="0" borderId="6" xfId="0" applyNumberFormat="1" applyFont="1" applyBorder="1" applyAlignment="1">
      <alignment horizontal="center" vertical="center" wrapText="1"/>
    </xf>
    <xf numFmtId="165" fontId="19" fillId="0" borderId="3" xfId="0" applyNumberFormat="1" applyFont="1" applyBorder="1" applyAlignment="1">
      <alignment horizontal="center" vertical="center" wrapText="1"/>
    </xf>
    <xf numFmtId="0" fontId="1" fillId="0" borderId="6" xfId="0" applyFont="1" applyFill="1" applyBorder="1" applyAlignment="1">
      <alignment horizontal="center" vertical="center" wrapText="1"/>
    </xf>
    <xf numFmtId="2" fontId="19" fillId="0" borderId="2" xfId="1" applyNumberFormat="1" applyFont="1" applyBorder="1" applyAlignment="1">
      <alignment horizontal="center" vertical="center" wrapText="1"/>
    </xf>
    <xf numFmtId="2" fontId="19" fillId="0" borderId="3" xfId="1" applyNumberFormat="1" applyFont="1" applyBorder="1" applyAlignment="1">
      <alignment horizontal="center" vertical="center" wrapText="1"/>
    </xf>
    <xf numFmtId="2" fontId="19" fillId="0" borderId="6" xfId="1" applyNumberFormat="1" applyFont="1" applyBorder="1" applyAlignment="1">
      <alignment horizontal="center" vertical="center" wrapText="1"/>
    </xf>
    <xf numFmtId="164" fontId="19" fillId="0" borderId="2" xfId="1" applyNumberFormat="1" applyFont="1" applyBorder="1" applyAlignment="1">
      <alignment horizontal="center" vertical="center" wrapText="1"/>
    </xf>
    <xf numFmtId="1" fontId="19" fillId="0" borderId="2" xfId="1" applyNumberFormat="1" applyFont="1" applyBorder="1" applyAlignment="1">
      <alignment horizontal="center" vertical="center" wrapText="1"/>
    </xf>
    <xf numFmtId="1" fontId="19" fillId="0" borderId="6" xfId="1" applyNumberFormat="1" applyFont="1" applyBorder="1" applyAlignment="1">
      <alignment horizontal="center" vertical="center" wrapText="1"/>
    </xf>
    <xf numFmtId="1" fontId="19" fillId="0" borderId="3" xfId="1" applyNumberFormat="1" applyFont="1" applyBorder="1" applyAlignment="1">
      <alignment horizontal="center" vertical="center" wrapText="1"/>
    </xf>
    <xf numFmtId="0" fontId="20" fillId="0" borderId="9" xfId="0" applyFont="1" applyBorder="1" applyAlignment="1">
      <alignment horizontal="center" wrapText="1"/>
    </xf>
    <xf numFmtId="0" fontId="20" fillId="0" borderId="10" xfId="0" applyFont="1" applyBorder="1" applyAlignment="1">
      <alignment horizontal="center" wrapText="1"/>
    </xf>
    <xf numFmtId="0" fontId="20" fillId="0" borderId="11" xfId="0" applyFont="1" applyBorder="1" applyAlignment="1">
      <alignment horizontal="center" wrapText="1"/>
    </xf>
    <xf numFmtId="2" fontId="19" fillId="0" borderId="2" xfId="0" applyNumberFormat="1" applyFont="1" applyFill="1" applyBorder="1" applyAlignment="1" applyProtection="1">
      <alignment horizontal="center" vertical="center" wrapText="1"/>
    </xf>
    <xf numFmtId="2" fontId="19" fillId="0" borderId="6" xfId="0" applyNumberFormat="1" applyFont="1" applyFill="1" applyBorder="1" applyAlignment="1" applyProtection="1">
      <alignment horizontal="center" vertical="center" wrapText="1"/>
    </xf>
    <xf numFmtId="2" fontId="19" fillId="0" borderId="3" xfId="0" applyNumberFormat="1" applyFont="1" applyFill="1" applyBorder="1" applyAlignment="1" applyProtection="1">
      <alignment horizontal="center" vertical="center" wrapText="1"/>
    </xf>
    <xf numFmtId="164" fontId="19" fillId="0" borderId="6" xfId="1" applyNumberFormat="1" applyFont="1" applyBorder="1" applyAlignment="1">
      <alignment horizontal="center" vertical="center" wrapText="1"/>
    </xf>
    <xf numFmtId="164" fontId="19" fillId="0" borderId="3" xfId="1" applyNumberFormat="1" applyFont="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0" fillId="0" borderId="4" xfId="0" applyBorder="1" applyAlignment="1">
      <alignment horizont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6" fillId="17" borderId="1" xfId="0" applyFont="1" applyFill="1" applyBorder="1" applyAlignment="1">
      <alignment horizontal="center"/>
    </xf>
    <xf numFmtId="0" fontId="1" fillId="15" borderId="2" xfId="0" applyFont="1" applyFill="1" applyBorder="1" applyAlignment="1">
      <alignment horizontal="center" vertical="center" wrapText="1"/>
    </xf>
    <xf numFmtId="0" fontId="1" fillId="15" borderId="3" xfId="0" applyFont="1" applyFill="1" applyBorder="1" applyAlignment="1">
      <alignment horizontal="center" vertical="center" wrapText="1"/>
    </xf>
  </cellXfs>
  <cellStyles count="2">
    <cellStyle name="Normal" xfId="0" builtinId="0"/>
    <cellStyle name="Porcentual" xfId="1" builtinId="5"/>
  </cellStyles>
  <dxfs count="0"/>
  <tableStyles count="0" defaultTableStyle="TableStyleMedium9" defaultPivotStyle="PivotStyleLight16"/>
  <colors>
    <mruColors>
      <color rgb="FFFF0066"/>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es-CO"/>
  <c:style val="29"/>
  <c:chart>
    <c:title>
      <c:tx>
        <c:rich>
          <a:bodyPr/>
          <a:lstStyle/>
          <a:p>
            <a:pPr algn="ctr">
              <a:defRPr/>
            </a:pPr>
            <a:r>
              <a:rPr lang="es-ES"/>
              <a:t>Cumplimiento Electroindustrial </a:t>
            </a:r>
          </a:p>
        </c:rich>
      </c:tx>
      <c:layout>
        <c:manualLayout>
          <c:xMode val="edge"/>
          <c:yMode val="edge"/>
          <c:x val="0.26612489063867106"/>
          <c:y val="1.8550728024782075E-2"/>
        </c:manualLayout>
      </c:layout>
      <c:overlay val="1"/>
    </c:title>
    <c:plotArea>
      <c:layout/>
      <c:pieChart>
        <c:varyColors val="1"/>
        <c:ser>
          <c:idx val="0"/>
          <c:order val="0"/>
          <c:dLbls>
            <c:dLblPos val="ctr"/>
            <c:showVal val="1"/>
            <c:showLeaderLines val="1"/>
          </c:dLbls>
          <c:cat>
            <c:strRef>
              <c:f>'Diagnostico '!$A$208:$B$208</c:f>
              <c:strCache>
                <c:ptCount val="2"/>
                <c:pt idx="0">
                  <c:v>CUMPLIMIENTO DESEADO </c:v>
                </c:pt>
                <c:pt idx="1">
                  <c:v>CUMPLIMIENTO ELECTROINDUSTRIAL S.A</c:v>
                </c:pt>
              </c:strCache>
            </c:strRef>
          </c:cat>
          <c:val>
            <c:numRef>
              <c:f>'Diagnostico '!$A$209:$B$209</c:f>
              <c:numCache>
                <c:formatCode>0.00%</c:formatCode>
                <c:ptCount val="2"/>
                <c:pt idx="0" formatCode="0%">
                  <c:v>1</c:v>
                </c:pt>
                <c:pt idx="1">
                  <c:v>0.74319999999999997</c:v>
                </c:pt>
              </c:numCache>
            </c:numRef>
          </c:val>
        </c:ser>
        <c:firstSliceAng val="0"/>
      </c:pieChart>
    </c:plotArea>
    <c:legend>
      <c:legendPos val="r"/>
    </c:legend>
    <c:plotVisOnly val="1"/>
  </c:chart>
  <c:printSettings>
    <c:headerFooter/>
    <c:pageMargins b="0.75000000000000167" l="0.70000000000000062" r="0.70000000000000062" t="0.7500000000000016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style val="26"/>
  <c:chart>
    <c:title>
      <c:tx>
        <c:rich>
          <a:bodyPr/>
          <a:lstStyle/>
          <a:p>
            <a:pPr>
              <a:defRPr/>
            </a:pPr>
            <a:r>
              <a:rPr lang="es-ES"/>
              <a:t>Diagnosticó</a:t>
            </a:r>
            <a:r>
              <a:rPr lang="es-ES" baseline="0"/>
              <a:t> de Requisitos Legales </a:t>
            </a:r>
            <a:endParaRPr lang="es-ES"/>
          </a:p>
        </c:rich>
      </c:tx>
      <c:layout>
        <c:manualLayout>
          <c:xMode val="edge"/>
          <c:yMode val="edge"/>
          <c:x val="0.25567679672848992"/>
          <c:y val="1.3536376613973101E-2"/>
        </c:manualLayout>
      </c:layout>
      <c:overlay val="1"/>
    </c:title>
    <c:plotArea>
      <c:layout>
        <c:manualLayout>
          <c:layoutTarget val="inner"/>
          <c:xMode val="edge"/>
          <c:yMode val="edge"/>
          <c:x val="7.44591824727769E-2"/>
          <c:y val="1.60487039711752E-2"/>
          <c:w val="0.9079071526824587"/>
          <c:h val="0.59669529474496152"/>
        </c:manualLayout>
      </c:layout>
      <c:barChart>
        <c:barDir val="col"/>
        <c:grouping val="clustered"/>
        <c:ser>
          <c:idx val="2"/>
          <c:order val="0"/>
          <c:tx>
            <c:v>% Esperado</c:v>
          </c:tx>
          <c:dLbls>
            <c:dLbl>
              <c:idx val="0"/>
              <c:layout>
                <c:manualLayout>
                  <c:x val="1.3990871242798399E-3"/>
                  <c:y val="5.9734008513953434E-2"/>
                </c:manualLayout>
              </c:layout>
              <c:showVal val="1"/>
            </c:dLbl>
            <c:dLbl>
              <c:idx val="1"/>
              <c:layout>
                <c:manualLayout>
                  <c:x val="-4.1972613728394484E-3"/>
                  <c:y val="5.6604249557144576E-2"/>
                </c:manualLayout>
              </c:layout>
              <c:showVal val="1"/>
            </c:dLbl>
            <c:dLbl>
              <c:idx val="3"/>
              <c:layout>
                <c:manualLayout>
                  <c:x val="0"/>
                  <c:y val="5.6962243677137515E-2"/>
                </c:manualLayout>
              </c:layout>
              <c:showVal val="1"/>
            </c:dLbl>
            <c:dLbl>
              <c:idx val="4"/>
              <c:layout>
                <c:manualLayout>
                  <c:x val="-1.3990871242798286E-3"/>
                  <c:y val="5.7020487280079392E-2"/>
                </c:manualLayout>
              </c:layout>
              <c:showVal val="1"/>
            </c:dLbl>
            <c:dLbl>
              <c:idx val="5"/>
              <c:layout>
                <c:manualLayout>
                  <c:x val="1.2221202612527461E-3"/>
                  <c:y val="5.1593259323149974E-2"/>
                </c:manualLayout>
              </c:layout>
              <c:showVal val="1"/>
            </c:dLbl>
            <c:dLbl>
              <c:idx val="6"/>
              <c:layout>
                <c:manualLayout>
                  <c:x val="-1.9245988366185147E-7"/>
                  <c:y val="5.4664774677016983E-2"/>
                </c:manualLayout>
              </c:layout>
              <c:showVal val="1"/>
            </c:dLbl>
            <c:dLbl>
              <c:idx val="7"/>
              <c:layout>
                <c:manualLayout>
                  <c:x val="3.5393372605414439E-4"/>
                  <c:y val="5.6604249557144576E-2"/>
                </c:manualLayout>
              </c:layout>
              <c:showVal val="1"/>
            </c:dLbl>
            <c:dLbl>
              <c:idx val="8"/>
              <c:layout>
                <c:manualLayout>
                  <c:x val="1.7696686302707081E-4"/>
                  <c:y val="5.3474305111154245E-2"/>
                </c:manualLayout>
              </c:layout>
              <c:showVal val="1"/>
            </c:dLbl>
            <c:dLbl>
              <c:idx val="9"/>
              <c:layout>
                <c:manualLayout>
                  <c:x val="0"/>
                  <c:y val="5.5472209083405333E-2"/>
                </c:manualLayout>
              </c:layout>
              <c:showVal val="1"/>
            </c:dLbl>
            <c:dLbl>
              <c:idx val="11"/>
              <c:layout>
                <c:manualLayout>
                  <c:x val="8.9621117181076514E-17"/>
                  <c:y val="5.6187826345028433E-2"/>
                </c:manualLayout>
              </c:layout>
              <c:showVal val="1"/>
            </c:dLbl>
            <c:dLbl>
              <c:idx val="13"/>
              <c:layout>
                <c:manualLayout>
                  <c:x val="-2.7981742485596499E-3"/>
                  <c:y val="5.4130939751399806E-2"/>
                </c:manualLayout>
              </c:layout>
              <c:showVal val="1"/>
            </c:dLbl>
            <c:dLbl>
              <c:idx val="14"/>
              <c:layout>
                <c:manualLayout>
                  <c:x val="-2.5568295544475812E-3"/>
                  <c:y val="5.2608008560958756E-2"/>
                </c:manualLayout>
              </c:layout>
              <c:showVal val="1"/>
            </c:dLbl>
            <c:dLbl>
              <c:idx val="15"/>
              <c:layout>
                <c:manualLayout>
                  <c:x val="-2.7981742485596499E-3"/>
                  <c:y val="5.311642207630253E-2"/>
                </c:manualLayout>
              </c:layout>
              <c:showVal val="1"/>
            </c:dLbl>
            <c:dLbl>
              <c:idx val="16"/>
              <c:layout>
                <c:manualLayout>
                  <c:x val="-1.2221202612527461E-3"/>
                  <c:y val="4.9768744684041251E-2"/>
                </c:manualLayout>
              </c:layout>
              <c:showVal val="1"/>
            </c:dLbl>
            <c:dLbl>
              <c:idx val="17"/>
              <c:layout>
                <c:manualLayout>
                  <c:x val="-1.2221202612527461E-3"/>
                  <c:y val="4.9669264750920122E-2"/>
                </c:manualLayout>
              </c:layout>
              <c:showVal val="1"/>
            </c:dLbl>
            <c:dLbl>
              <c:idx val="18"/>
              <c:layout>
                <c:manualLayout>
                  <c:x val="0"/>
                  <c:y val="5.2124642671633165E-2"/>
                </c:manualLayout>
              </c:layout>
              <c:showVal val="1"/>
            </c:dLbl>
            <c:showVal val="1"/>
          </c:dLbls>
          <c:cat>
            <c:strRef>
              <c:f>'Ponderacion de criterios'!$K$6:$K$25</c:f>
              <c:strCache>
                <c:ptCount val="20"/>
                <c:pt idx="0">
                  <c:v>Código Sustantivo Trabajo</c:v>
                </c:pt>
                <c:pt idx="1">
                  <c:v>RESOLUCION  2013/86</c:v>
                </c:pt>
                <c:pt idx="2">
                  <c:v>RESOLUCION 1016/89</c:v>
                </c:pt>
                <c:pt idx="3">
                  <c:v>LEY 55/93</c:v>
                </c:pt>
                <c:pt idx="4">
                  <c:v>DECRETO 1295/94</c:v>
                </c:pt>
                <c:pt idx="5">
                  <c:v>LEY 828/03</c:v>
                </c:pt>
                <c:pt idx="6">
                  <c:v>RESOLUCION 1401/07</c:v>
                </c:pt>
                <c:pt idx="7">
                  <c:v>DECRETO 2800/03</c:v>
                </c:pt>
                <c:pt idx="8">
                  <c:v>LEY 1010/06</c:v>
                </c:pt>
                <c:pt idx="9">
                  <c:v>DECRETO 1972/95</c:v>
                </c:pt>
                <c:pt idx="10">
                  <c:v>LEY 9/79</c:v>
                </c:pt>
                <c:pt idx="11">
                  <c:v>LEY 50/90</c:v>
                </c:pt>
                <c:pt idx="12">
                  <c:v>RESOLUCION 2400/79</c:v>
                </c:pt>
                <c:pt idx="13">
                  <c:v>RESOLUCION 2413/79</c:v>
                </c:pt>
                <c:pt idx="14">
                  <c:v>RESOLUCION 8321/93</c:v>
                </c:pt>
                <c:pt idx="15">
                  <c:v>RESOLUCION 614 DEL 84</c:v>
                </c:pt>
                <c:pt idx="16">
                  <c:v>RESOLUCION 1075 DEL 92</c:v>
                </c:pt>
                <c:pt idx="17">
                  <c:v>LEY 1010/2010</c:v>
                </c:pt>
                <c:pt idx="18">
                  <c:v>RESOLUCION 2346/07</c:v>
                </c:pt>
                <c:pt idx="19">
                  <c:v>OTRA LEGISLACION  APLICABLE</c:v>
                </c:pt>
              </c:strCache>
            </c:strRef>
          </c:cat>
          <c:val>
            <c:numRef>
              <c:f>'Ponderacion de criterios'!$N$6:$N$25</c:f>
              <c:numCache>
                <c:formatCode>General</c:formatCode>
                <c:ptCount val="20"/>
                <c:pt idx="0">
                  <c:v>6.7</c:v>
                </c:pt>
                <c:pt idx="1">
                  <c:v>1</c:v>
                </c:pt>
                <c:pt idx="2">
                  <c:v>30</c:v>
                </c:pt>
                <c:pt idx="3">
                  <c:v>1</c:v>
                </c:pt>
                <c:pt idx="4">
                  <c:v>1</c:v>
                </c:pt>
                <c:pt idx="5">
                  <c:v>1</c:v>
                </c:pt>
                <c:pt idx="6">
                  <c:v>1</c:v>
                </c:pt>
                <c:pt idx="7">
                  <c:v>1</c:v>
                </c:pt>
                <c:pt idx="8">
                  <c:v>1</c:v>
                </c:pt>
                <c:pt idx="9">
                  <c:v>1</c:v>
                </c:pt>
                <c:pt idx="10">
                  <c:v>6.7</c:v>
                </c:pt>
                <c:pt idx="11">
                  <c:v>1</c:v>
                </c:pt>
                <c:pt idx="12">
                  <c:v>35</c:v>
                </c:pt>
                <c:pt idx="13">
                  <c:v>1</c:v>
                </c:pt>
                <c:pt idx="14">
                  <c:v>1</c:v>
                </c:pt>
                <c:pt idx="15">
                  <c:v>1</c:v>
                </c:pt>
                <c:pt idx="16">
                  <c:v>1</c:v>
                </c:pt>
                <c:pt idx="17">
                  <c:v>1</c:v>
                </c:pt>
                <c:pt idx="18">
                  <c:v>1</c:v>
                </c:pt>
                <c:pt idx="19">
                  <c:v>6.7</c:v>
                </c:pt>
              </c:numCache>
            </c:numRef>
          </c:val>
        </c:ser>
        <c:ser>
          <c:idx val="3"/>
          <c:order val="1"/>
          <c:tx>
            <c:v>% Cumplimiento Electroindustrial</c:v>
          </c:tx>
          <c:dLbls>
            <c:dLbl>
              <c:idx val="0"/>
              <c:layout>
                <c:manualLayout>
                  <c:x val="3.8350906973785293E-3"/>
                  <c:y val="-9.1017728813004467E-5"/>
                </c:manualLayout>
              </c:layout>
              <c:showVal val="1"/>
            </c:dLbl>
            <c:dLbl>
              <c:idx val="1"/>
              <c:layout>
                <c:manualLayout>
                  <c:x val="2.5567271315856872E-3"/>
                  <c:y val="-3.5789393269708251E-3"/>
                </c:manualLayout>
              </c:layout>
              <c:showVal val="1"/>
            </c:dLbl>
            <c:dLbl>
              <c:idx val="3"/>
              <c:layout>
                <c:manualLayout>
                  <c:x val="2.5567271315856872E-3"/>
                  <c:y val="-5.6350232728185484E-3"/>
                </c:manualLayout>
              </c:layout>
              <c:showVal val="1"/>
            </c:dLbl>
            <c:dLbl>
              <c:idx val="4"/>
              <c:layout>
                <c:manualLayout>
                  <c:x val="1.2783635657928497E-3"/>
                  <c:y val="1.3403833876274821E-3"/>
                </c:manualLayout>
              </c:layout>
              <c:showVal val="1"/>
            </c:dLbl>
            <c:dLbl>
              <c:idx val="5"/>
              <c:layout>
                <c:manualLayout>
                  <c:x val="1.2783635657928497E-3"/>
                  <c:y val="2.0563022137825289E-3"/>
                </c:manualLayout>
              </c:layout>
              <c:showVal val="1"/>
            </c:dLbl>
            <c:dLbl>
              <c:idx val="6"/>
              <c:layout>
                <c:manualLayout>
                  <c:x val="3.8350906973785293E-3"/>
                  <c:y val="-7.15700558220244E-4"/>
                </c:manualLayout>
              </c:layout>
              <c:showVal val="1"/>
            </c:dLbl>
            <c:dLbl>
              <c:idx val="7"/>
              <c:layout>
                <c:manualLayout>
                  <c:x val="0"/>
                  <c:y val="2.4140433589252492E-3"/>
                </c:manualLayout>
              </c:layout>
              <c:showVal val="1"/>
            </c:dLbl>
            <c:dLbl>
              <c:idx val="8"/>
              <c:layout>
                <c:manualLayout>
                  <c:x val="3.8350518717878536E-3"/>
                  <c:y val="2.4471587694647801E-3"/>
                </c:manualLayout>
              </c:layout>
              <c:showVal val="1"/>
            </c:dLbl>
            <c:dLbl>
              <c:idx val="9"/>
              <c:layout>
                <c:manualLayout>
                  <c:x val="1.2783635657928497E-3"/>
                  <c:y val="8.3160083160083997E-3"/>
                </c:manualLayout>
              </c:layout>
              <c:showVal val="1"/>
            </c:dLbl>
            <c:dLbl>
              <c:idx val="10"/>
              <c:layout>
                <c:manualLayout>
                  <c:x val="4.1972717733473304E-3"/>
                  <c:y val="0"/>
                </c:manualLayout>
              </c:layout>
              <c:showVal val="1"/>
            </c:dLbl>
            <c:dLbl>
              <c:idx val="11"/>
              <c:layout>
                <c:manualLayout>
                  <c:x val="3.8350906973785293E-3"/>
                  <c:y val="2.0563022137825289E-3"/>
                </c:manualLayout>
              </c:layout>
              <c:showVal val="1"/>
            </c:dLbl>
            <c:dLbl>
              <c:idx val="13"/>
              <c:layout>
                <c:manualLayout>
                  <c:x val="1.2783635657929381E-3"/>
                  <c:y val="7.2423483447105943E-3"/>
                </c:manualLayout>
              </c:layout>
              <c:showVal val="1"/>
            </c:dLbl>
            <c:dLbl>
              <c:idx val="14"/>
              <c:layout>
                <c:manualLayout>
                  <c:x val="0"/>
                  <c:y val="7.2423483447105943E-3"/>
                </c:manualLayout>
              </c:layout>
              <c:showVal val="1"/>
            </c:dLbl>
            <c:dLbl>
              <c:idx val="15"/>
              <c:layout>
                <c:manualLayout>
                  <c:x val="0"/>
                  <c:y val="8.6739677290858398E-3"/>
                </c:manualLayout>
              </c:layout>
              <c:showVal val="1"/>
            </c:dLbl>
            <c:dLbl>
              <c:idx val="16"/>
              <c:layout>
                <c:manualLayout>
                  <c:x val="1.2783635657928497E-3"/>
                  <c:y val="8.3160083160083997E-3"/>
                </c:manualLayout>
              </c:layout>
              <c:showVal val="1"/>
            </c:dLbl>
            <c:dLbl>
              <c:idx val="19"/>
              <c:layout>
                <c:manualLayout>
                  <c:x val="7.3327215675164674E-3"/>
                  <c:y val="0"/>
                </c:manualLayout>
              </c:layout>
              <c:showVal val="1"/>
            </c:dLbl>
            <c:showVal val="1"/>
          </c:dLbls>
          <c:cat>
            <c:strRef>
              <c:f>'Ponderacion de criterios'!$K$6:$K$25</c:f>
              <c:strCache>
                <c:ptCount val="20"/>
                <c:pt idx="0">
                  <c:v>Código Sustantivo Trabajo</c:v>
                </c:pt>
                <c:pt idx="1">
                  <c:v>RESOLUCION  2013/86</c:v>
                </c:pt>
                <c:pt idx="2">
                  <c:v>RESOLUCION 1016/89</c:v>
                </c:pt>
                <c:pt idx="3">
                  <c:v>LEY 55/93</c:v>
                </c:pt>
                <c:pt idx="4">
                  <c:v>DECRETO 1295/94</c:v>
                </c:pt>
                <c:pt idx="5">
                  <c:v>LEY 828/03</c:v>
                </c:pt>
                <c:pt idx="6">
                  <c:v>RESOLUCION 1401/07</c:v>
                </c:pt>
                <c:pt idx="7">
                  <c:v>DECRETO 2800/03</c:v>
                </c:pt>
                <c:pt idx="8">
                  <c:v>LEY 1010/06</c:v>
                </c:pt>
                <c:pt idx="9">
                  <c:v>DECRETO 1972/95</c:v>
                </c:pt>
                <c:pt idx="10">
                  <c:v>LEY 9/79</c:v>
                </c:pt>
                <c:pt idx="11">
                  <c:v>LEY 50/90</c:v>
                </c:pt>
                <c:pt idx="12">
                  <c:v>RESOLUCION 2400/79</c:v>
                </c:pt>
                <c:pt idx="13">
                  <c:v>RESOLUCION 2413/79</c:v>
                </c:pt>
                <c:pt idx="14">
                  <c:v>RESOLUCION 8321/93</c:v>
                </c:pt>
                <c:pt idx="15">
                  <c:v>RESOLUCION 614 DEL 84</c:v>
                </c:pt>
                <c:pt idx="16">
                  <c:v>RESOLUCION 1075 DEL 92</c:v>
                </c:pt>
                <c:pt idx="17">
                  <c:v>LEY 1010/2010</c:v>
                </c:pt>
                <c:pt idx="18">
                  <c:v>RESOLUCION 2346/07</c:v>
                </c:pt>
                <c:pt idx="19">
                  <c:v>OTRA LEGISLACION  APLICABLE</c:v>
                </c:pt>
              </c:strCache>
            </c:strRef>
          </c:cat>
          <c:val>
            <c:numRef>
              <c:f>'Ponderacion de criterios'!$O$6:$O$25</c:f>
              <c:numCache>
                <c:formatCode>0.00</c:formatCode>
                <c:ptCount val="20"/>
                <c:pt idx="0" formatCode="General">
                  <c:v>6.7</c:v>
                </c:pt>
                <c:pt idx="1">
                  <c:v>0.56999999999999995</c:v>
                </c:pt>
                <c:pt idx="2" formatCode="General">
                  <c:v>15</c:v>
                </c:pt>
                <c:pt idx="3" formatCode="0.0">
                  <c:v>0.33</c:v>
                </c:pt>
                <c:pt idx="4" formatCode="0.0">
                  <c:v>1</c:v>
                </c:pt>
                <c:pt idx="5" formatCode="0.0">
                  <c:v>1</c:v>
                </c:pt>
                <c:pt idx="6" formatCode="General">
                  <c:v>0.6</c:v>
                </c:pt>
                <c:pt idx="7" formatCode="General">
                  <c:v>0.5</c:v>
                </c:pt>
                <c:pt idx="8">
                  <c:v>0.25</c:v>
                </c:pt>
                <c:pt idx="9" formatCode="General">
                  <c:v>0.75</c:v>
                </c:pt>
                <c:pt idx="10">
                  <c:v>2.58</c:v>
                </c:pt>
                <c:pt idx="11" formatCode="General">
                  <c:v>0.5</c:v>
                </c:pt>
                <c:pt idx="12" formatCode="General">
                  <c:v>5</c:v>
                </c:pt>
                <c:pt idx="13">
                  <c:v>0.5</c:v>
                </c:pt>
                <c:pt idx="14" formatCode="General">
                  <c:v>0</c:v>
                </c:pt>
                <c:pt idx="15" formatCode="General">
                  <c:v>1</c:v>
                </c:pt>
                <c:pt idx="16" formatCode="General">
                  <c:v>1</c:v>
                </c:pt>
                <c:pt idx="17" formatCode="General">
                  <c:v>1</c:v>
                </c:pt>
                <c:pt idx="18" formatCode="General">
                  <c:v>1</c:v>
                </c:pt>
                <c:pt idx="19" formatCode="General">
                  <c:v>3.15</c:v>
                </c:pt>
              </c:numCache>
            </c:numRef>
          </c:val>
        </c:ser>
        <c:gapWidth val="75"/>
        <c:axId val="74816512"/>
        <c:axId val="78251136"/>
      </c:barChart>
      <c:catAx>
        <c:axId val="74816512"/>
        <c:scaling>
          <c:orientation val="minMax"/>
        </c:scaling>
        <c:axPos val="b"/>
        <c:title>
          <c:tx>
            <c:rich>
              <a:bodyPr/>
              <a:lstStyle/>
              <a:p>
                <a:pPr>
                  <a:defRPr/>
                </a:pPr>
                <a:r>
                  <a:rPr lang="es-ES"/>
                  <a:t>LEGISLACION</a:t>
                </a:r>
                <a:r>
                  <a:rPr lang="es-ES" baseline="0"/>
                  <a:t> APLICADA A LA EMPRESA ELECTROINDUSTRIAL</a:t>
                </a:r>
                <a:endParaRPr lang="es-ES"/>
              </a:p>
            </c:rich>
          </c:tx>
        </c:title>
        <c:majorTickMark val="none"/>
        <c:tickLblPos val="nextTo"/>
        <c:crossAx val="78251136"/>
        <c:crosses val="autoZero"/>
        <c:auto val="1"/>
        <c:lblAlgn val="ctr"/>
        <c:lblOffset val="100"/>
      </c:catAx>
      <c:valAx>
        <c:axId val="78251136"/>
        <c:scaling>
          <c:orientation val="minMax"/>
        </c:scaling>
        <c:axPos val="l"/>
        <c:numFmt formatCode="General" sourceLinked="1"/>
        <c:majorTickMark val="none"/>
        <c:tickLblPos val="nextTo"/>
        <c:crossAx val="74816512"/>
        <c:crosses val="autoZero"/>
        <c:crossBetween val="between"/>
      </c:valAx>
    </c:plotArea>
    <c:legend>
      <c:legendPos val="b"/>
    </c:legend>
    <c:plotVisOnly val="1"/>
    <c:dispBlanksAs val="gap"/>
  </c:chart>
  <c:printSettings>
    <c:headerFooter/>
    <c:pageMargins b="0.75000000000000266" l="0.70000000000000062" r="0.70000000000000062" t="0.75000000000000266"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0</xdr:col>
      <xdr:colOff>57149</xdr:colOff>
      <xdr:row>1</xdr:row>
      <xdr:rowOff>190499</xdr:rowOff>
    </xdr:from>
    <xdr:to>
      <xdr:col>0</xdr:col>
      <xdr:colOff>2343150</xdr:colOff>
      <xdr:row>4</xdr:row>
      <xdr:rowOff>38100</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57149" y="352424"/>
          <a:ext cx="2286001" cy="495301"/>
        </a:xfrm>
        <a:prstGeom prst="rect">
          <a:avLst/>
        </a:prstGeom>
      </xdr:spPr>
    </xdr:pic>
    <xdr:clientData/>
  </xdr:twoCellAnchor>
  <xdr:twoCellAnchor>
    <xdr:from>
      <xdr:col>0</xdr:col>
      <xdr:colOff>428625</xdr:colOff>
      <xdr:row>209</xdr:row>
      <xdr:rowOff>119062</xdr:rowOff>
    </xdr:from>
    <xdr:to>
      <xdr:col>1</xdr:col>
      <xdr:colOff>1131094</xdr:colOff>
      <xdr:row>232</xdr:row>
      <xdr:rowOff>47625</xdr:rowOff>
    </xdr:to>
    <xdr:graphicFrame macro="">
      <xdr:nvGraphicFramePr>
        <xdr:cNvPr id="4" name="3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xdr:row>
      <xdr:rowOff>0</xdr:rowOff>
    </xdr:from>
    <xdr:to>
      <xdr:col>10</xdr:col>
      <xdr:colOff>1476376</xdr:colOff>
      <xdr:row>32</xdr:row>
      <xdr:rowOff>19051</xdr:rowOff>
    </xdr:to>
    <xdr:graphicFrame macro="">
      <xdr:nvGraphicFramePr>
        <xdr:cNvPr id="4" name="3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IN5051"/>
  <sheetViews>
    <sheetView showGridLines="0" tabSelected="1" zoomScale="80" zoomScaleNormal="80" workbookViewId="0">
      <selection activeCell="B2" sqref="B2:K5"/>
    </sheetView>
  </sheetViews>
  <sheetFormatPr baseColWidth="10" defaultRowHeight="12.75"/>
  <cols>
    <col min="1" max="1" width="58" style="8" customWidth="1"/>
    <col min="2" max="2" width="42.28515625" style="4" customWidth="1"/>
    <col min="3" max="4" width="26.5703125" style="4" customWidth="1"/>
    <col min="5" max="6" width="24.5703125" style="4" customWidth="1"/>
    <col min="7" max="7" width="9.28515625" style="4" customWidth="1"/>
    <col min="8" max="8" width="27.85546875" style="4" customWidth="1"/>
    <col min="9" max="9" width="40.42578125" style="25" hidden="1" customWidth="1"/>
    <col min="10" max="10" width="61.140625" style="4" hidden="1" customWidth="1"/>
    <col min="11" max="11" width="17.7109375" style="4" customWidth="1"/>
    <col min="12" max="12" width="11.28515625" style="4" customWidth="1"/>
    <col min="13" max="13" width="13" style="4" customWidth="1"/>
    <col min="14" max="14" width="33.140625" style="4" hidden="1" customWidth="1"/>
    <col min="15" max="15" width="15" style="4" customWidth="1"/>
    <col min="16" max="16" width="9.140625" style="4" customWidth="1"/>
    <col min="17" max="18" width="11.42578125" style="4"/>
    <col min="19" max="19" width="15.85546875" style="4" customWidth="1"/>
    <col min="20" max="20" width="23.85546875" style="4" customWidth="1"/>
    <col min="21" max="21" width="14" style="4" customWidth="1"/>
    <col min="22" max="16384" width="11.42578125" style="4"/>
  </cols>
  <sheetData>
    <row r="1" spans="1:21" s="1" customFormat="1">
      <c r="A1" s="6"/>
      <c r="I1" s="23"/>
    </row>
    <row r="2" spans="1:21" s="5" customFormat="1" ht="25.5" customHeight="1">
      <c r="A2" s="175"/>
      <c r="B2" s="178" t="s">
        <v>653</v>
      </c>
      <c r="C2" s="178"/>
      <c r="D2" s="178"/>
      <c r="E2" s="178"/>
      <c r="F2" s="178"/>
      <c r="G2" s="178"/>
      <c r="H2" s="178"/>
      <c r="I2" s="178"/>
      <c r="J2" s="178"/>
      <c r="K2" s="178"/>
    </row>
    <row r="3" spans="1:21" s="5" customFormat="1" ht="12.75" customHeight="1">
      <c r="A3" s="176"/>
      <c r="B3" s="178"/>
      <c r="C3" s="178"/>
      <c r="D3" s="178"/>
      <c r="E3" s="178"/>
      <c r="F3" s="178"/>
      <c r="G3" s="178"/>
      <c r="H3" s="178"/>
      <c r="I3" s="178"/>
      <c r="J3" s="178"/>
      <c r="K3" s="178"/>
    </row>
    <row r="4" spans="1:21" ht="12.75" customHeight="1">
      <c r="A4" s="176"/>
      <c r="B4" s="178"/>
      <c r="C4" s="178"/>
      <c r="D4" s="178"/>
      <c r="E4" s="178"/>
      <c r="F4" s="178"/>
      <c r="G4" s="178"/>
      <c r="H4" s="178"/>
      <c r="I4" s="178"/>
      <c r="J4" s="178"/>
      <c r="K4" s="178"/>
    </row>
    <row r="5" spans="1:21" ht="12.75" customHeight="1">
      <c r="A5" s="177"/>
      <c r="B5" s="178"/>
      <c r="C5" s="178"/>
      <c r="D5" s="178"/>
      <c r="E5" s="178"/>
      <c r="F5" s="178"/>
      <c r="G5" s="178"/>
      <c r="H5" s="178"/>
      <c r="I5" s="178"/>
      <c r="J5" s="178"/>
      <c r="K5" s="178"/>
    </row>
    <row r="6" spans="1:21" s="3" customFormat="1" ht="33.75" customHeight="1">
      <c r="A6" s="156" t="s">
        <v>652</v>
      </c>
      <c r="B6" s="157" t="s">
        <v>651</v>
      </c>
      <c r="C6" s="157" t="s">
        <v>647</v>
      </c>
      <c r="D6" s="206" t="s">
        <v>648</v>
      </c>
      <c r="E6" s="207"/>
      <c r="F6" s="208"/>
      <c r="G6" s="206" t="s">
        <v>650</v>
      </c>
      <c r="H6" s="207"/>
      <c r="I6" s="207"/>
      <c r="J6" s="207"/>
      <c r="K6" s="208"/>
    </row>
    <row r="7" spans="1:21" s="9" customFormat="1">
      <c r="A7" s="186" t="s">
        <v>0</v>
      </c>
      <c r="B7" s="182" t="s">
        <v>1</v>
      </c>
      <c r="C7" s="182" t="s">
        <v>60</v>
      </c>
      <c r="D7" s="182" t="s">
        <v>445</v>
      </c>
      <c r="E7" s="182" t="s">
        <v>452</v>
      </c>
      <c r="F7" s="182" t="s">
        <v>441</v>
      </c>
      <c r="G7" s="182" t="s">
        <v>235</v>
      </c>
      <c r="H7" s="182" t="s">
        <v>403</v>
      </c>
      <c r="I7" s="186" t="s">
        <v>405</v>
      </c>
      <c r="J7" s="182" t="s">
        <v>440</v>
      </c>
      <c r="K7" s="184" t="s">
        <v>406</v>
      </c>
    </row>
    <row r="8" spans="1:21" s="3" customFormat="1" ht="39.75" customHeight="1">
      <c r="A8" s="187"/>
      <c r="B8" s="183"/>
      <c r="C8" s="183"/>
      <c r="D8" s="183"/>
      <c r="E8" s="183"/>
      <c r="F8" s="183"/>
      <c r="G8" s="183"/>
      <c r="H8" s="183"/>
      <c r="I8" s="187"/>
      <c r="J8" s="183"/>
      <c r="K8" s="185"/>
    </row>
    <row r="9" spans="1:21" s="11" customFormat="1" ht="42.75" customHeight="1">
      <c r="A9" s="21" t="s">
        <v>61</v>
      </c>
      <c r="B9" s="29" t="s">
        <v>69</v>
      </c>
      <c r="C9" s="53" t="s">
        <v>279</v>
      </c>
      <c r="D9" s="188">
        <f>SUMIFS(E9:E20,G9:G20,"C")</f>
        <v>6.700000000000002</v>
      </c>
      <c r="E9" s="51">
        <f>$F$9/12</f>
        <v>0.55833333333333335</v>
      </c>
      <c r="F9" s="202">
        <v>6.7</v>
      </c>
      <c r="G9" s="22" t="s">
        <v>235</v>
      </c>
      <c r="H9" s="22" t="s">
        <v>398</v>
      </c>
      <c r="I9" s="22" t="s">
        <v>244</v>
      </c>
      <c r="J9" s="53" t="s">
        <v>244</v>
      </c>
      <c r="K9" s="64" t="s">
        <v>404</v>
      </c>
      <c r="U9" s="23"/>
    </row>
    <row r="10" spans="1:21" s="11" customFormat="1" ht="36" customHeight="1">
      <c r="A10" s="27" t="s">
        <v>607</v>
      </c>
      <c r="B10" s="40" t="s">
        <v>593</v>
      </c>
      <c r="C10" s="67" t="s">
        <v>621</v>
      </c>
      <c r="D10" s="189"/>
      <c r="E10" s="51">
        <f t="shared" ref="E10:E20" si="0">$F$9/12</f>
        <v>0.55833333333333335</v>
      </c>
      <c r="F10" s="201"/>
      <c r="G10" s="22" t="s">
        <v>235</v>
      </c>
      <c r="H10" s="22" t="s">
        <v>396</v>
      </c>
      <c r="I10" s="22"/>
      <c r="J10" s="67"/>
      <c r="K10" s="64" t="s">
        <v>404</v>
      </c>
    </row>
    <row r="11" spans="1:21" s="9" customFormat="1" ht="55.5" customHeight="1">
      <c r="A11" s="27" t="s">
        <v>624</v>
      </c>
      <c r="B11" s="40" t="s">
        <v>598</v>
      </c>
      <c r="C11" s="67" t="s">
        <v>622</v>
      </c>
      <c r="D11" s="189"/>
      <c r="E11" s="51">
        <f t="shared" si="0"/>
        <v>0.55833333333333335</v>
      </c>
      <c r="F11" s="201"/>
      <c r="G11" s="22" t="s">
        <v>235</v>
      </c>
      <c r="H11" s="22" t="s">
        <v>396</v>
      </c>
      <c r="I11" s="22"/>
      <c r="J11" s="67"/>
      <c r="K11" s="64" t="s">
        <v>404</v>
      </c>
    </row>
    <row r="12" spans="1:21" s="9" customFormat="1" ht="55.5" customHeight="1">
      <c r="A12" s="27" t="s">
        <v>625</v>
      </c>
      <c r="B12" s="40" t="s">
        <v>597</v>
      </c>
      <c r="C12" s="67" t="s">
        <v>623</v>
      </c>
      <c r="D12" s="189"/>
      <c r="E12" s="51">
        <f t="shared" si="0"/>
        <v>0.55833333333333335</v>
      </c>
      <c r="F12" s="201"/>
      <c r="G12" s="22" t="s">
        <v>235</v>
      </c>
      <c r="H12" s="22" t="s">
        <v>396</v>
      </c>
      <c r="I12" s="22"/>
      <c r="J12" s="67"/>
      <c r="K12" s="64" t="s">
        <v>404</v>
      </c>
    </row>
    <row r="13" spans="1:21" s="9" customFormat="1" ht="55.5" customHeight="1">
      <c r="A13" s="27" t="s">
        <v>626</v>
      </c>
      <c r="B13" s="40" t="s">
        <v>599</v>
      </c>
      <c r="C13" s="67" t="s">
        <v>627</v>
      </c>
      <c r="D13" s="189"/>
      <c r="E13" s="51">
        <f t="shared" si="0"/>
        <v>0.55833333333333335</v>
      </c>
      <c r="F13" s="201"/>
      <c r="G13" s="22" t="s">
        <v>235</v>
      </c>
      <c r="H13" s="22" t="s">
        <v>396</v>
      </c>
      <c r="I13" s="22"/>
      <c r="J13" s="67"/>
      <c r="K13" s="64" t="s">
        <v>404</v>
      </c>
    </row>
    <row r="14" spans="1:21" s="9" customFormat="1" ht="77.25" customHeight="1">
      <c r="A14" s="27" t="s">
        <v>608</v>
      </c>
      <c r="B14" s="40" t="s">
        <v>596</v>
      </c>
      <c r="C14" s="67" t="s">
        <v>628</v>
      </c>
      <c r="D14" s="189"/>
      <c r="E14" s="51">
        <f t="shared" si="0"/>
        <v>0.55833333333333335</v>
      </c>
      <c r="F14" s="201"/>
      <c r="G14" s="22" t="s">
        <v>235</v>
      </c>
      <c r="H14" s="22" t="s">
        <v>396</v>
      </c>
      <c r="I14" s="22"/>
      <c r="J14" s="67"/>
      <c r="K14" s="64" t="s">
        <v>404</v>
      </c>
    </row>
    <row r="15" spans="1:21" s="9" customFormat="1" ht="55.5" customHeight="1">
      <c r="A15" s="27" t="s">
        <v>609</v>
      </c>
      <c r="B15" s="40" t="s">
        <v>618</v>
      </c>
      <c r="C15" s="67" t="s">
        <v>629</v>
      </c>
      <c r="D15" s="189"/>
      <c r="E15" s="51">
        <f t="shared" si="0"/>
        <v>0.55833333333333335</v>
      </c>
      <c r="F15" s="201"/>
      <c r="G15" s="22" t="s">
        <v>235</v>
      </c>
      <c r="H15" s="22" t="s">
        <v>396</v>
      </c>
      <c r="I15" s="22"/>
      <c r="J15" s="67"/>
      <c r="K15" s="64" t="s">
        <v>404</v>
      </c>
    </row>
    <row r="16" spans="1:21" s="9" customFormat="1" ht="55.5" customHeight="1">
      <c r="A16" s="27" t="s">
        <v>610</v>
      </c>
      <c r="B16" s="40" t="s">
        <v>594</v>
      </c>
      <c r="C16" s="67" t="s">
        <v>592</v>
      </c>
      <c r="D16" s="189"/>
      <c r="E16" s="51">
        <f t="shared" si="0"/>
        <v>0.55833333333333335</v>
      </c>
      <c r="F16" s="201"/>
      <c r="G16" s="22" t="s">
        <v>235</v>
      </c>
      <c r="H16" s="22" t="s">
        <v>396</v>
      </c>
      <c r="I16" s="22"/>
      <c r="J16" s="67"/>
      <c r="K16" s="64" t="s">
        <v>404</v>
      </c>
    </row>
    <row r="17" spans="1:11" s="9" customFormat="1" ht="55.5" customHeight="1">
      <c r="A17" s="21" t="s">
        <v>62</v>
      </c>
      <c r="B17" s="40" t="s">
        <v>595</v>
      </c>
      <c r="C17" s="53" t="s">
        <v>280</v>
      </c>
      <c r="D17" s="189"/>
      <c r="E17" s="51">
        <f t="shared" si="0"/>
        <v>0.55833333333333335</v>
      </c>
      <c r="F17" s="201"/>
      <c r="G17" s="22" t="s">
        <v>235</v>
      </c>
      <c r="H17" s="22" t="s">
        <v>398</v>
      </c>
      <c r="I17" s="22" t="s">
        <v>244</v>
      </c>
      <c r="J17" s="53" t="s">
        <v>244</v>
      </c>
      <c r="K17" s="64" t="s">
        <v>404</v>
      </c>
    </row>
    <row r="18" spans="1:11" s="9" customFormat="1" ht="55.5" customHeight="1">
      <c r="A18" s="21" t="s">
        <v>63</v>
      </c>
      <c r="B18" s="40" t="s">
        <v>600</v>
      </c>
      <c r="C18" s="53" t="s">
        <v>281</v>
      </c>
      <c r="D18" s="189"/>
      <c r="E18" s="51">
        <f t="shared" si="0"/>
        <v>0.55833333333333335</v>
      </c>
      <c r="F18" s="201"/>
      <c r="G18" s="22" t="s">
        <v>235</v>
      </c>
      <c r="H18" s="22" t="s">
        <v>398</v>
      </c>
      <c r="I18" s="22" t="s">
        <v>244</v>
      </c>
      <c r="J18" s="53" t="s">
        <v>244</v>
      </c>
      <c r="K18" s="64" t="s">
        <v>404</v>
      </c>
    </row>
    <row r="19" spans="1:11" s="9" customFormat="1" ht="37.5" customHeight="1">
      <c r="A19" s="21" t="s">
        <v>64</v>
      </c>
      <c r="B19" s="29" t="s">
        <v>67</v>
      </c>
      <c r="C19" s="53" t="s">
        <v>244</v>
      </c>
      <c r="D19" s="189"/>
      <c r="E19" s="51">
        <f t="shared" si="0"/>
        <v>0.55833333333333335</v>
      </c>
      <c r="F19" s="201"/>
      <c r="G19" s="22" t="s">
        <v>235</v>
      </c>
      <c r="H19" s="22" t="s">
        <v>398</v>
      </c>
      <c r="I19" s="22" t="s">
        <v>244</v>
      </c>
      <c r="J19" s="53" t="s">
        <v>244</v>
      </c>
      <c r="K19" s="64" t="s">
        <v>404</v>
      </c>
    </row>
    <row r="20" spans="1:11" s="9" customFormat="1" ht="30.75" customHeight="1">
      <c r="A20" s="21" t="s">
        <v>125</v>
      </c>
      <c r="B20" s="41" t="s">
        <v>118</v>
      </c>
      <c r="C20" s="67" t="s">
        <v>244</v>
      </c>
      <c r="D20" s="190"/>
      <c r="E20" s="51">
        <f t="shared" si="0"/>
        <v>0.55833333333333335</v>
      </c>
      <c r="F20" s="200"/>
      <c r="G20" s="22" t="s">
        <v>235</v>
      </c>
      <c r="H20" s="22" t="s">
        <v>398</v>
      </c>
      <c r="I20" s="22" t="s">
        <v>244</v>
      </c>
      <c r="J20" s="67" t="s">
        <v>244</v>
      </c>
      <c r="K20" s="64" t="s">
        <v>404</v>
      </c>
    </row>
    <row r="21" spans="1:11" s="9" customFormat="1" ht="39" customHeight="1">
      <c r="A21" s="21" t="s">
        <v>487</v>
      </c>
      <c r="B21" s="37" t="s">
        <v>68</v>
      </c>
      <c r="C21" s="47" t="s">
        <v>241</v>
      </c>
      <c r="D21" s="191">
        <f>SUMIFS(E21:E27,G21:G27,"C")</f>
        <v>0.99999999999999978</v>
      </c>
      <c r="E21" s="51">
        <f>$F$21/7</f>
        <v>0.14285714285714285</v>
      </c>
      <c r="F21" s="199">
        <v>1</v>
      </c>
      <c r="G21" s="22" t="s">
        <v>235</v>
      </c>
      <c r="H21" s="22" t="s">
        <v>396</v>
      </c>
      <c r="I21" s="26" t="s">
        <v>488</v>
      </c>
      <c r="J21" s="27" t="s">
        <v>294</v>
      </c>
      <c r="K21" s="67" t="s">
        <v>407</v>
      </c>
    </row>
    <row r="22" spans="1:11" s="9" customFormat="1" ht="39" customHeight="1">
      <c r="A22" s="21" t="s">
        <v>65</v>
      </c>
      <c r="B22" s="41" t="s">
        <v>161</v>
      </c>
      <c r="C22" s="53" t="s">
        <v>244</v>
      </c>
      <c r="D22" s="192"/>
      <c r="E22" s="51">
        <f t="shared" ref="E22:E27" si="1">$F$21/7</f>
        <v>0.14285714285714285</v>
      </c>
      <c r="F22" s="201"/>
      <c r="G22" s="22" t="s">
        <v>235</v>
      </c>
      <c r="H22" s="22" t="s">
        <v>398</v>
      </c>
      <c r="I22" s="22" t="s">
        <v>244</v>
      </c>
      <c r="J22" s="53" t="s">
        <v>244</v>
      </c>
      <c r="K22" s="64" t="s">
        <v>404</v>
      </c>
    </row>
    <row r="23" spans="1:11" s="9" customFormat="1" ht="78" customHeight="1">
      <c r="A23" s="21" t="s">
        <v>66</v>
      </c>
      <c r="B23" s="41" t="s">
        <v>162</v>
      </c>
      <c r="C23" s="53" t="s">
        <v>295</v>
      </c>
      <c r="D23" s="192"/>
      <c r="E23" s="51">
        <f t="shared" si="1"/>
        <v>0.14285714285714285</v>
      </c>
      <c r="F23" s="201"/>
      <c r="G23" s="22" t="s">
        <v>235</v>
      </c>
      <c r="H23" s="22" t="s">
        <v>398</v>
      </c>
      <c r="I23" s="22" t="s">
        <v>244</v>
      </c>
      <c r="J23" s="53" t="s">
        <v>244</v>
      </c>
      <c r="K23" s="64" t="s">
        <v>404</v>
      </c>
    </row>
    <row r="24" spans="1:11" s="9" customFormat="1" ht="34.5" customHeight="1">
      <c r="A24" s="21" t="s">
        <v>70</v>
      </c>
      <c r="B24" s="37" t="s">
        <v>163</v>
      </c>
      <c r="C24" s="53" t="s">
        <v>244</v>
      </c>
      <c r="D24" s="192"/>
      <c r="E24" s="51">
        <f t="shared" si="1"/>
        <v>0.14285714285714285</v>
      </c>
      <c r="F24" s="201"/>
      <c r="G24" s="22" t="s">
        <v>235</v>
      </c>
      <c r="H24" s="22" t="s">
        <v>398</v>
      </c>
      <c r="I24" s="22" t="s">
        <v>244</v>
      </c>
      <c r="J24" s="53" t="s">
        <v>244</v>
      </c>
      <c r="K24" s="64" t="s">
        <v>404</v>
      </c>
    </row>
    <row r="25" spans="1:11" s="10" customFormat="1" ht="62.25" customHeight="1">
      <c r="A25" s="21" t="s">
        <v>71</v>
      </c>
      <c r="B25" s="41" t="s">
        <v>159</v>
      </c>
      <c r="C25" s="47" t="s">
        <v>296</v>
      </c>
      <c r="D25" s="192"/>
      <c r="E25" s="51">
        <f t="shared" si="1"/>
        <v>0.14285714285714285</v>
      </c>
      <c r="F25" s="201"/>
      <c r="G25" s="22" t="s">
        <v>235</v>
      </c>
      <c r="H25" s="22" t="s">
        <v>396</v>
      </c>
      <c r="I25" s="26" t="s">
        <v>244</v>
      </c>
      <c r="J25" s="27" t="s">
        <v>605</v>
      </c>
      <c r="K25" s="67" t="s">
        <v>407</v>
      </c>
    </row>
    <row r="26" spans="1:11" s="10" customFormat="1" ht="38.25" customHeight="1">
      <c r="A26" s="21" t="s">
        <v>72</v>
      </c>
      <c r="B26" s="37" t="s">
        <v>160</v>
      </c>
      <c r="C26" s="53" t="s">
        <v>244</v>
      </c>
      <c r="D26" s="192"/>
      <c r="E26" s="51">
        <f t="shared" si="1"/>
        <v>0.14285714285714285</v>
      </c>
      <c r="F26" s="201"/>
      <c r="G26" s="22" t="s">
        <v>235</v>
      </c>
      <c r="H26" s="22" t="s">
        <v>398</v>
      </c>
      <c r="I26" s="22" t="s">
        <v>244</v>
      </c>
      <c r="J26" s="53" t="s">
        <v>244</v>
      </c>
      <c r="K26" s="64" t="s">
        <v>404</v>
      </c>
    </row>
    <row r="27" spans="1:11" s="10" customFormat="1" ht="60" customHeight="1">
      <c r="A27" s="21" t="s">
        <v>606</v>
      </c>
      <c r="B27" s="37" t="s">
        <v>157</v>
      </c>
      <c r="C27" s="47" t="s">
        <v>254</v>
      </c>
      <c r="D27" s="193"/>
      <c r="E27" s="51">
        <f t="shared" si="1"/>
        <v>0.14285714285714285</v>
      </c>
      <c r="F27" s="200"/>
      <c r="G27" s="22" t="s">
        <v>235</v>
      </c>
      <c r="H27" s="22" t="s">
        <v>396</v>
      </c>
      <c r="I27" s="26" t="s">
        <v>244</v>
      </c>
      <c r="J27" s="27" t="s">
        <v>298</v>
      </c>
      <c r="K27" s="67" t="s">
        <v>407</v>
      </c>
    </row>
    <row r="28" spans="1:11" s="10" customFormat="1" ht="66" customHeight="1">
      <c r="A28" s="21" t="s">
        <v>232</v>
      </c>
      <c r="B28" s="37" t="s">
        <v>158</v>
      </c>
      <c r="C28" s="47" t="s">
        <v>242</v>
      </c>
      <c r="D28" s="164">
        <f>SUMIFS(E28:E59,G28:G59,"C")</f>
        <v>30</v>
      </c>
      <c r="E28" s="54">
        <f>$F$28/32</f>
        <v>0.9375</v>
      </c>
      <c r="F28" s="203">
        <v>30</v>
      </c>
      <c r="G28" s="22" t="s">
        <v>235</v>
      </c>
      <c r="H28" s="22" t="s">
        <v>396</v>
      </c>
      <c r="I28" s="26" t="s">
        <v>243</v>
      </c>
      <c r="J28" s="27" t="s">
        <v>297</v>
      </c>
      <c r="K28" s="67" t="s">
        <v>436</v>
      </c>
    </row>
    <row r="29" spans="1:11" s="10" customFormat="1" ht="66" customHeight="1">
      <c r="A29" s="21" t="s">
        <v>74</v>
      </c>
      <c r="B29" s="37" t="s">
        <v>73</v>
      </c>
      <c r="C29" s="53" t="s">
        <v>244</v>
      </c>
      <c r="D29" s="194"/>
      <c r="E29" s="54">
        <f t="shared" ref="E29:E59" si="2">$F$28/32</f>
        <v>0.9375</v>
      </c>
      <c r="F29" s="204"/>
      <c r="G29" s="22" t="s">
        <v>235</v>
      </c>
      <c r="H29" s="22" t="s">
        <v>398</v>
      </c>
      <c r="I29" s="22" t="s">
        <v>244</v>
      </c>
      <c r="J29" s="53" t="s">
        <v>244</v>
      </c>
      <c r="K29" s="64" t="s">
        <v>404</v>
      </c>
    </row>
    <row r="30" spans="1:11" s="10" customFormat="1" ht="60.75" customHeight="1">
      <c r="A30" s="21" t="s">
        <v>282</v>
      </c>
      <c r="B30" s="37" t="s">
        <v>164</v>
      </c>
      <c r="C30" s="53" t="s">
        <v>284</v>
      </c>
      <c r="D30" s="194"/>
      <c r="E30" s="54">
        <f t="shared" si="2"/>
        <v>0.9375</v>
      </c>
      <c r="F30" s="204"/>
      <c r="G30" s="22" t="s">
        <v>235</v>
      </c>
      <c r="H30" s="22" t="s">
        <v>398</v>
      </c>
      <c r="I30" s="22" t="s">
        <v>244</v>
      </c>
      <c r="J30" s="53" t="s">
        <v>244</v>
      </c>
      <c r="K30" s="64" t="s">
        <v>404</v>
      </c>
    </row>
    <row r="31" spans="1:11" s="10" customFormat="1" ht="37.5" customHeight="1">
      <c r="A31" s="21" t="s">
        <v>77</v>
      </c>
      <c r="B31" s="37" t="s">
        <v>166</v>
      </c>
      <c r="C31" s="53" t="s">
        <v>283</v>
      </c>
      <c r="D31" s="194"/>
      <c r="E31" s="54">
        <f t="shared" si="2"/>
        <v>0.9375</v>
      </c>
      <c r="F31" s="204"/>
      <c r="G31" s="22" t="s">
        <v>235</v>
      </c>
      <c r="H31" s="22" t="s">
        <v>398</v>
      </c>
      <c r="I31" s="22" t="s">
        <v>244</v>
      </c>
      <c r="J31" s="53" t="s">
        <v>244</v>
      </c>
      <c r="K31" s="64" t="s">
        <v>404</v>
      </c>
    </row>
    <row r="32" spans="1:11" s="10" customFormat="1" ht="36" customHeight="1">
      <c r="A32" s="21" t="s">
        <v>240</v>
      </c>
      <c r="B32" s="37" t="s">
        <v>165</v>
      </c>
      <c r="C32" s="47" t="s">
        <v>247</v>
      </c>
      <c r="D32" s="194"/>
      <c r="E32" s="54">
        <f t="shared" si="2"/>
        <v>0.9375</v>
      </c>
      <c r="F32" s="204"/>
      <c r="G32" s="22" t="s">
        <v>235</v>
      </c>
      <c r="H32" s="22" t="s">
        <v>397</v>
      </c>
      <c r="I32" s="26" t="s">
        <v>246</v>
      </c>
      <c r="J32" s="27" t="s">
        <v>489</v>
      </c>
      <c r="K32" s="67" t="s">
        <v>407</v>
      </c>
    </row>
    <row r="33" spans="1:11" s="10" customFormat="1" ht="25.5" customHeight="1">
      <c r="A33" s="21" t="s">
        <v>78</v>
      </c>
      <c r="B33" s="37" t="s">
        <v>165</v>
      </c>
      <c r="C33" s="53" t="s">
        <v>285</v>
      </c>
      <c r="D33" s="194"/>
      <c r="E33" s="54">
        <f t="shared" si="2"/>
        <v>0.9375</v>
      </c>
      <c r="F33" s="204"/>
      <c r="G33" s="22" t="s">
        <v>235</v>
      </c>
      <c r="H33" s="22" t="s">
        <v>398</v>
      </c>
      <c r="I33" s="22" t="s">
        <v>244</v>
      </c>
      <c r="J33" s="53" t="s">
        <v>244</v>
      </c>
      <c r="K33" s="64" t="s">
        <v>404</v>
      </c>
    </row>
    <row r="34" spans="1:11" s="10" customFormat="1" ht="49.5" customHeight="1">
      <c r="A34" s="21" t="s">
        <v>79</v>
      </c>
      <c r="B34" s="37" t="s">
        <v>81</v>
      </c>
      <c r="C34" s="53" t="s">
        <v>286</v>
      </c>
      <c r="D34" s="194"/>
      <c r="E34" s="54">
        <f t="shared" si="2"/>
        <v>0.9375</v>
      </c>
      <c r="F34" s="204"/>
      <c r="G34" s="22" t="s">
        <v>235</v>
      </c>
      <c r="H34" s="22" t="s">
        <v>398</v>
      </c>
      <c r="I34" s="22" t="s">
        <v>244</v>
      </c>
      <c r="J34" s="53" t="s">
        <v>244</v>
      </c>
      <c r="K34" s="64" t="s">
        <v>404</v>
      </c>
    </row>
    <row r="35" spans="1:11" s="10" customFormat="1" ht="17.25" customHeight="1">
      <c r="A35" s="21" t="s">
        <v>83</v>
      </c>
      <c r="B35" s="37" t="s">
        <v>80</v>
      </c>
      <c r="C35" s="53" t="s">
        <v>286</v>
      </c>
      <c r="D35" s="194"/>
      <c r="E35" s="54">
        <f t="shared" si="2"/>
        <v>0.9375</v>
      </c>
      <c r="F35" s="204"/>
      <c r="G35" s="22" t="s">
        <v>235</v>
      </c>
      <c r="H35" s="22" t="s">
        <v>398</v>
      </c>
      <c r="I35" s="22" t="s">
        <v>244</v>
      </c>
      <c r="J35" s="53" t="s">
        <v>244</v>
      </c>
      <c r="K35" s="64" t="s">
        <v>404</v>
      </c>
    </row>
    <row r="36" spans="1:11" s="10" customFormat="1" ht="44.25" customHeight="1">
      <c r="A36" s="21" t="s">
        <v>84</v>
      </c>
      <c r="B36" s="37" t="s">
        <v>82</v>
      </c>
      <c r="C36" s="47" t="s">
        <v>490</v>
      </c>
      <c r="D36" s="194"/>
      <c r="E36" s="54">
        <f t="shared" si="2"/>
        <v>0.9375</v>
      </c>
      <c r="F36" s="204"/>
      <c r="G36" s="22" t="s">
        <v>235</v>
      </c>
      <c r="H36" s="22" t="s">
        <v>397</v>
      </c>
      <c r="I36" s="26" t="s">
        <v>244</v>
      </c>
      <c r="J36" s="27" t="s">
        <v>491</v>
      </c>
      <c r="K36" s="67" t="s">
        <v>436</v>
      </c>
    </row>
    <row r="37" spans="1:11" s="9" customFormat="1" ht="38.25" customHeight="1">
      <c r="A37" s="21" t="s">
        <v>88</v>
      </c>
      <c r="B37" s="41" t="s">
        <v>89</v>
      </c>
      <c r="C37" s="47" t="s">
        <v>492</v>
      </c>
      <c r="D37" s="194"/>
      <c r="E37" s="54">
        <f t="shared" si="2"/>
        <v>0.9375</v>
      </c>
      <c r="F37" s="204"/>
      <c r="G37" s="22" t="s">
        <v>235</v>
      </c>
      <c r="H37" s="22" t="s">
        <v>398</v>
      </c>
      <c r="I37" s="26" t="s">
        <v>493</v>
      </c>
      <c r="J37" s="27" t="s">
        <v>494</v>
      </c>
      <c r="K37" s="67" t="s">
        <v>407</v>
      </c>
    </row>
    <row r="38" spans="1:11" s="9" customFormat="1" ht="46.5" customHeight="1">
      <c r="A38" s="21" t="s">
        <v>91</v>
      </c>
      <c r="B38" s="37" t="s">
        <v>90</v>
      </c>
      <c r="C38" s="53" t="s">
        <v>244</v>
      </c>
      <c r="D38" s="194"/>
      <c r="E38" s="54">
        <f t="shared" si="2"/>
        <v>0.9375</v>
      </c>
      <c r="F38" s="204"/>
      <c r="G38" s="22" t="s">
        <v>235</v>
      </c>
      <c r="H38" s="22" t="s">
        <v>398</v>
      </c>
      <c r="I38" s="22" t="s">
        <v>244</v>
      </c>
      <c r="J38" s="53" t="s">
        <v>244</v>
      </c>
      <c r="K38" s="64" t="s">
        <v>404</v>
      </c>
    </row>
    <row r="39" spans="1:11" s="9" customFormat="1" ht="39" customHeight="1">
      <c r="A39" s="21" t="s">
        <v>94</v>
      </c>
      <c r="B39" s="37" t="s">
        <v>92</v>
      </c>
      <c r="C39" s="47" t="s">
        <v>249</v>
      </c>
      <c r="D39" s="194"/>
      <c r="E39" s="54">
        <f t="shared" si="2"/>
        <v>0.9375</v>
      </c>
      <c r="F39" s="204"/>
      <c r="G39" s="22" t="s">
        <v>235</v>
      </c>
      <c r="H39" s="22" t="s">
        <v>398</v>
      </c>
      <c r="I39" s="47" t="s">
        <v>248</v>
      </c>
      <c r="J39" s="27" t="s">
        <v>299</v>
      </c>
      <c r="K39" s="67" t="s">
        <v>407</v>
      </c>
    </row>
    <row r="40" spans="1:11" s="12" customFormat="1" ht="73.5" customHeight="1">
      <c r="A40" s="21" t="s">
        <v>495</v>
      </c>
      <c r="B40" s="37" t="s">
        <v>97</v>
      </c>
      <c r="C40" s="47" t="s">
        <v>244</v>
      </c>
      <c r="D40" s="194"/>
      <c r="E40" s="54">
        <f t="shared" si="2"/>
        <v>0.9375</v>
      </c>
      <c r="F40" s="204"/>
      <c r="G40" s="22" t="s">
        <v>235</v>
      </c>
      <c r="H40" s="22" t="s">
        <v>398</v>
      </c>
      <c r="I40" s="26" t="s">
        <v>244</v>
      </c>
      <c r="J40" s="27" t="s">
        <v>300</v>
      </c>
      <c r="K40" s="67" t="s">
        <v>407</v>
      </c>
    </row>
    <row r="41" spans="1:11" s="12" customFormat="1" ht="62.25" customHeight="1">
      <c r="A41" s="21" t="s">
        <v>496</v>
      </c>
      <c r="B41" s="37" t="s">
        <v>93</v>
      </c>
      <c r="C41" s="53" t="s">
        <v>289</v>
      </c>
      <c r="D41" s="194"/>
      <c r="E41" s="54">
        <f t="shared" si="2"/>
        <v>0.9375</v>
      </c>
      <c r="F41" s="204"/>
      <c r="G41" s="22" t="s">
        <v>235</v>
      </c>
      <c r="H41" s="22" t="s">
        <v>398</v>
      </c>
      <c r="I41" s="22" t="s">
        <v>244</v>
      </c>
      <c r="J41" s="53" t="s">
        <v>244</v>
      </c>
      <c r="K41" s="64" t="s">
        <v>404</v>
      </c>
    </row>
    <row r="42" spans="1:11" s="12" customFormat="1" ht="80.25" customHeight="1">
      <c r="A42" s="21" t="s">
        <v>95</v>
      </c>
      <c r="B42" s="37" t="s">
        <v>96</v>
      </c>
      <c r="C42" s="53" t="s">
        <v>290</v>
      </c>
      <c r="D42" s="194"/>
      <c r="E42" s="54">
        <f t="shared" si="2"/>
        <v>0.9375</v>
      </c>
      <c r="F42" s="204"/>
      <c r="G42" s="22" t="s">
        <v>235</v>
      </c>
      <c r="H42" s="22" t="s">
        <v>398</v>
      </c>
      <c r="I42" s="22" t="s">
        <v>244</v>
      </c>
      <c r="J42" s="53" t="s">
        <v>244</v>
      </c>
      <c r="K42" s="64" t="s">
        <v>404</v>
      </c>
    </row>
    <row r="43" spans="1:11" s="12" customFormat="1" ht="33.75" customHeight="1">
      <c r="A43" s="21" t="s">
        <v>98</v>
      </c>
      <c r="B43" s="37" t="s">
        <v>99</v>
      </c>
      <c r="C43" s="53" t="s">
        <v>291</v>
      </c>
      <c r="D43" s="194"/>
      <c r="E43" s="54">
        <f t="shared" si="2"/>
        <v>0.9375</v>
      </c>
      <c r="F43" s="204"/>
      <c r="G43" s="22" t="s">
        <v>235</v>
      </c>
      <c r="H43" s="22" t="s">
        <v>398</v>
      </c>
      <c r="I43" s="22" t="s">
        <v>244</v>
      </c>
      <c r="J43" s="53" t="s">
        <v>244</v>
      </c>
      <c r="K43" s="64" t="s">
        <v>404</v>
      </c>
    </row>
    <row r="44" spans="1:11" s="12" customFormat="1" ht="42" customHeight="1">
      <c r="A44" s="21" t="s">
        <v>497</v>
      </c>
      <c r="B44" s="29" t="s">
        <v>100</v>
      </c>
      <c r="C44" s="53" t="s">
        <v>292</v>
      </c>
      <c r="D44" s="194"/>
      <c r="E44" s="54">
        <f t="shared" si="2"/>
        <v>0.9375</v>
      </c>
      <c r="F44" s="204"/>
      <c r="G44" s="22" t="s">
        <v>235</v>
      </c>
      <c r="H44" s="22" t="s">
        <v>398</v>
      </c>
      <c r="I44" s="22" t="s">
        <v>244</v>
      </c>
      <c r="J44" s="53" t="s">
        <v>244</v>
      </c>
      <c r="K44" s="64" t="s">
        <v>404</v>
      </c>
    </row>
    <row r="45" spans="1:11" s="12" customFormat="1" ht="36.75" customHeight="1">
      <c r="A45" s="19" t="s">
        <v>101</v>
      </c>
      <c r="B45" s="37" t="s">
        <v>498</v>
      </c>
      <c r="C45" s="53" t="s">
        <v>293</v>
      </c>
      <c r="D45" s="194"/>
      <c r="E45" s="54">
        <f t="shared" si="2"/>
        <v>0.9375</v>
      </c>
      <c r="F45" s="204"/>
      <c r="G45" s="22" t="s">
        <v>235</v>
      </c>
      <c r="H45" s="22" t="s">
        <v>398</v>
      </c>
      <c r="I45" s="22" t="s">
        <v>244</v>
      </c>
      <c r="J45" s="53" t="s">
        <v>244</v>
      </c>
      <c r="K45" s="64" t="s">
        <v>404</v>
      </c>
    </row>
    <row r="46" spans="1:11" s="12" customFormat="1" ht="43.5" customHeight="1">
      <c r="A46" s="21" t="s">
        <v>103</v>
      </c>
      <c r="B46" s="37" t="s">
        <v>104</v>
      </c>
      <c r="C46" s="47" t="s">
        <v>250</v>
      </c>
      <c r="D46" s="194"/>
      <c r="E46" s="54">
        <f t="shared" si="2"/>
        <v>0.9375</v>
      </c>
      <c r="F46" s="204"/>
      <c r="G46" s="22" t="s">
        <v>235</v>
      </c>
      <c r="H46" s="22" t="s">
        <v>397</v>
      </c>
      <c r="I46" s="26" t="s">
        <v>251</v>
      </c>
      <c r="J46" s="27" t="s">
        <v>399</v>
      </c>
      <c r="K46" s="179" t="s">
        <v>436</v>
      </c>
    </row>
    <row r="47" spans="1:11" s="18" customFormat="1" ht="58.5" customHeight="1">
      <c r="A47" s="21" t="s">
        <v>108</v>
      </c>
      <c r="B47" s="37" t="s">
        <v>102</v>
      </c>
      <c r="C47" s="47" t="s">
        <v>253</v>
      </c>
      <c r="D47" s="194"/>
      <c r="E47" s="54">
        <f t="shared" si="2"/>
        <v>0.9375</v>
      </c>
      <c r="F47" s="204"/>
      <c r="G47" s="22" t="s">
        <v>235</v>
      </c>
      <c r="H47" s="22" t="s">
        <v>396</v>
      </c>
      <c r="I47" s="26" t="s">
        <v>252</v>
      </c>
      <c r="J47" s="27" t="s">
        <v>499</v>
      </c>
      <c r="K47" s="180"/>
    </row>
    <row r="48" spans="1:11" s="18" customFormat="1" ht="72" customHeight="1">
      <c r="A48" s="21" t="s">
        <v>400</v>
      </c>
      <c r="B48" s="37" t="s">
        <v>102</v>
      </c>
      <c r="C48" s="47" t="s">
        <v>500</v>
      </c>
      <c r="D48" s="194"/>
      <c r="E48" s="54">
        <f t="shared" si="2"/>
        <v>0.9375</v>
      </c>
      <c r="F48" s="204"/>
      <c r="G48" s="22" t="s">
        <v>235</v>
      </c>
      <c r="H48" s="22" t="s">
        <v>397</v>
      </c>
      <c r="I48" s="26" t="s">
        <v>244</v>
      </c>
      <c r="J48" s="27" t="s">
        <v>301</v>
      </c>
      <c r="K48" s="181"/>
    </row>
    <row r="49" spans="1:248" s="18" customFormat="1" ht="93" customHeight="1">
      <c r="A49" s="21" t="s">
        <v>4</v>
      </c>
      <c r="B49" s="37" t="s">
        <v>105</v>
      </c>
      <c r="C49" s="47" t="s">
        <v>501</v>
      </c>
      <c r="D49" s="194"/>
      <c r="E49" s="54">
        <f t="shared" si="2"/>
        <v>0.9375</v>
      </c>
      <c r="F49" s="204"/>
      <c r="G49" s="22" t="s">
        <v>235</v>
      </c>
      <c r="H49" s="22" t="s">
        <v>398</v>
      </c>
      <c r="I49" s="26" t="s">
        <v>244</v>
      </c>
      <c r="J49" s="27" t="s">
        <v>502</v>
      </c>
      <c r="K49" s="67" t="s">
        <v>407</v>
      </c>
    </row>
    <row r="50" spans="1:248" s="14" customFormat="1" ht="91.5" customHeight="1">
      <c r="A50" s="21" t="s">
        <v>116</v>
      </c>
      <c r="B50" s="37" t="s">
        <v>115</v>
      </c>
      <c r="C50" s="47" t="s">
        <v>244</v>
      </c>
      <c r="D50" s="194"/>
      <c r="E50" s="54">
        <f t="shared" si="2"/>
        <v>0.9375</v>
      </c>
      <c r="F50" s="204"/>
      <c r="G50" s="22" t="s">
        <v>235</v>
      </c>
      <c r="H50" s="22" t="s">
        <v>398</v>
      </c>
      <c r="I50" s="26" t="s">
        <v>244</v>
      </c>
      <c r="J50" s="27" t="s">
        <v>503</v>
      </c>
      <c r="K50" s="22" t="s">
        <v>407</v>
      </c>
      <c r="L50" s="15"/>
      <c r="M50" s="15"/>
      <c r="N50" s="15"/>
      <c r="O50" s="15"/>
      <c r="P50" s="15"/>
      <c r="Q50" s="16"/>
      <c r="R50" s="15"/>
      <c r="S50" s="15"/>
      <c r="T50" s="15"/>
      <c r="U50" s="15"/>
      <c r="V50" s="15"/>
      <c r="W50" s="15"/>
      <c r="X50" s="15"/>
      <c r="Y50" s="16"/>
      <c r="Z50" s="15"/>
      <c r="AA50" s="15"/>
      <c r="AB50" s="15"/>
      <c r="AC50" s="15"/>
      <c r="AD50" s="15"/>
      <c r="AE50" s="15"/>
      <c r="AF50" s="15"/>
      <c r="AG50" s="16"/>
      <c r="AH50" s="15"/>
      <c r="AI50" s="15"/>
      <c r="AJ50" s="15"/>
      <c r="AK50" s="15"/>
      <c r="AL50" s="15"/>
      <c r="AM50" s="15"/>
      <c r="AN50" s="15"/>
      <c r="AO50" s="16"/>
      <c r="AP50" s="15"/>
      <c r="AQ50" s="15"/>
      <c r="AR50" s="15"/>
      <c r="AS50" s="15"/>
      <c r="AT50" s="15"/>
      <c r="AU50" s="15"/>
      <c r="AV50" s="15"/>
      <c r="AW50" s="16"/>
      <c r="AX50" s="15"/>
      <c r="AY50" s="15"/>
      <c r="AZ50" s="15"/>
      <c r="BA50" s="15"/>
      <c r="BB50" s="15"/>
      <c r="BC50" s="15"/>
      <c r="BD50" s="15"/>
      <c r="BE50" s="16"/>
      <c r="BF50" s="15"/>
      <c r="BG50" s="15"/>
      <c r="BH50" s="15"/>
      <c r="BI50" s="15"/>
      <c r="BJ50" s="15"/>
      <c r="BK50" s="15"/>
      <c r="BL50" s="15"/>
      <c r="BM50" s="16"/>
      <c r="BN50" s="15"/>
      <c r="BO50" s="15"/>
      <c r="BP50" s="15"/>
      <c r="BQ50" s="15"/>
      <c r="BR50" s="15"/>
      <c r="BS50" s="15"/>
      <c r="BT50" s="15"/>
      <c r="BU50" s="16"/>
      <c r="BV50" s="15"/>
      <c r="BW50" s="15"/>
      <c r="BX50" s="15"/>
      <c r="BY50" s="15"/>
      <c r="BZ50" s="15"/>
      <c r="CA50" s="15"/>
      <c r="CB50" s="15"/>
      <c r="CC50" s="16"/>
      <c r="CD50" s="15"/>
      <c r="CE50" s="15"/>
      <c r="CF50" s="15"/>
      <c r="CG50" s="15"/>
      <c r="CH50" s="15"/>
      <c r="CI50" s="15"/>
      <c r="CJ50" s="15"/>
      <c r="CK50" s="16"/>
      <c r="CL50" s="15"/>
      <c r="CM50" s="15"/>
      <c r="CN50" s="15"/>
      <c r="CO50" s="15"/>
      <c r="CP50" s="15"/>
      <c r="CQ50" s="15"/>
      <c r="CR50" s="15"/>
      <c r="CS50" s="16"/>
      <c r="CT50" s="15"/>
      <c r="CU50" s="15"/>
      <c r="CV50" s="15"/>
      <c r="CW50" s="15"/>
      <c r="CX50" s="15"/>
      <c r="CY50" s="15"/>
      <c r="CZ50" s="15"/>
      <c r="DA50" s="16"/>
      <c r="DB50" s="15"/>
      <c r="DC50" s="15"/>
      <c r="DD50" s="15"/>
      <c r="DE50" s="15"/>
      <c r="DF50" s="15"/>
      <c r="DG50" s="15"/>
      <c r="DH50" s="15"/>
      <c r="DI50" s="16"/>
      <c r="DJ50" s="15"/>
      <c r="DK50" s="15"/>
      <c r="DL50" s="15"/>
      <c r="DM50" s="15"/>
      <c r="DN50" s="15"/>
      <c r="DO50" s="15"/>
      <c r="DP50" s="15"/>
      <c r="DQ50" s="16"/>
      <c r="DR50" s="15"/>
      <c r="DS50" s="15"/>
      <c r="DT50" s="15"/>
      <c r="DU50" s="15"/>
      <c r="DV50" s="15"/>
      <c r="DW50" s="15"/>
      <c r="DX50" s="15"/>
      <c r="DY50" s="16"/>
      <c r="DZ50" s="15"/>
      <c r="EA50" s="15"/>
      <c r="EB50" s="15"/>
      <c r="EC50" s="15"/>
      <c r="ED50" s="15"/>
      <c r="EE50" s="15"/>
      <c r="EF50" s="15"/>
      <c r="EG50" s="16"/>
      <c r="EH50" s="15"/>
      <c r="EI50" s="15"/>
      <c r="EJ50" s="15"/>
      <c r="EK50" s="15"/>
      <c r="EL50" s="15"/>
      <c r="EM50" s="15"/>
      <c r="EN50" s="15"/>
      <c r="EO50" s="16"/>
      <c r="EP50" s="15"/>
      <c r="EQ50" s="15"/>
      <c r="ER50" s="15"/>
      <c r="ES50" s="15"/>
      <c r="ET50" s="15"/>
      <c r="EU50" s="15"/>
      <c r="EV50" s="15"/>
      <c r="EW50" s="16"/>
      <c r="EX50" s="15"/>
      <c r="EY50" s="15"/>
      <c r="EZ50" s="15"/>
      <c r="FA50" s="15"/>
      <c r="FB50" s="15"/>
      <c r="FC50" s="15"/>
      <c r="FD50" s="15"/>
      <c r="FE50" s="16"/>
      <c r="FF50" s="15"/>
      <c r="FG50" s="15"/>
      <c r="FH50" s="15"/>
      <c r="FI50" s="15"/>
      <c r="FJ50" s="15"/>
      <c r="FK50" s="15"/>
      <c r="FL50" s="15"/>
      <c r="FM50" s="16"/>
      <c r="FN50" s="15"/>
      <c r="FO50" s="15"/>
      <c r="FP50" s="15"/>
      <c r="FQ50" s="15"/>
      <c r="FR50" s="15"/>
      <c r="FS50" s="15"/>
      <c r="FT50" s="15"/>
      <c r="FU50" s="16"/>
      <c r="FV50" s="15"/>
      <c r="FW50" s="15"/>
      <c r="FX50" s="15"/>
      <c r="FY50" s="15"/>
      <c r="FZ50" s="15"/>
      <c r="GA50" s="15"/>
      <c r="GB50" s="15"/>
      <c r="GC50" s="16"/>
      <c r="GD50" s="15"/>
      <c r="GE50" s="15"/>
      <c r="GF50" s="15"/>
      <c r="GG50" s="15"/>
      <c r="GH50" s="15"/>
      <c r="GI50" s="15"/>
      <c r="GJ50" s="15"/>
      <c r="GK50" s="16"/>
      <c r="GL50" s="15"/>
      <c r="GM50" s="15"/>
      <c r="GN50" s="15"/>
      <c r="GO50" s="15"/>
      <c r="GP50" s="15"/>
      <c r="GQ50" s="15"/>
      <c r="GR50" s="15"/>
      <c r="GS50" s="16"/>
      <c r="GT50" s="15"/>
      <c r="GU50" s="15"/>
      <c r="GV50" s="15"/>
      <c r="GW50" s="15"/>
      <c r="GX50" s="15"/>
      <c r="GY50" s="15"/>
      <c r="GZ50" s="15"/>
      <c r="HA50" s="16"/>
      <c r="HB50" s="15"/>
      <c r="HC50" s="15"/>
      <c r="HD50" s="15"/>
      <c r="HE50" s="15"/>
      <c r="HF50" s="15"/>
      <c r="HG50" s="15"/>
      <c r="HH50" s="15"/>
      <c r="HI50" s="16"/>
      <c r="HJ50" s="15"/>
      <c r="HK50" s="15"/>
      <c r="HL50" s="15"/>
      <c r="HM50" s="15"/>
      <c r="HN50" s="15"/>
      <c r="HO50" s="15"/>
      <c r="HP50" s="15"/>
      <c r="HQ50" s="16"/>
      <c r="HR50" s="15"/>
      <c r="HS50" s="15"/>
      <c r="HT50" s="15"/>
      <c r="HU50" s="15"/>
      <c r="HV50" s="15"/>
      <c r="HW50" s="15"/>
      <c r="HX50" s="15"/>
      <c r="HY50" s="16"/>
      <c r="HZ50" s="15"/>
      <c r="IA50" s="15"/>
      <c r="IB50" s="15"/>
      <c r="IC50" s="15"/>
      <c r="ID50" s="15"/>
      <c r="IE50" s="15"/>
      <c r="IF50" s="15"/>
      <c r="IG50" s="16"/>
      <c r="IH50" s="15"/>
      <c r="II50" s="15"/>
      <c r="IJ50" s="15"/>
      <c r="IK50" s="15"/>
      <c r="IL50" s="15"/>
      <c r="IM50" s="15"/>
      <c r="IN50" s="15"/>
    </row>
    <row r="51" spans="1:248" s="12" customFormat="1" ht="33.75" customHeight="1">
      <c r="A51" s="21" t="s">
        <v>113</v>
      </c>
      <c r="B51" s="37" t="s">
        <v>107</v>
      </c>
      <c r="C51" s="53" t="s">
        <v>244</v>
      </c>
      <c r="D51" s="194"/>
      <c r="E51" s="54">
        <f t="shared" si="2"/>
        <v>0.9375</v>
      </c>
      <c r="F51" s="204"/>
      <c r="G51" s="22" t="s">
        <v>235</v>
      </c>
      <c r="H51" s="22" t="s">
        <v>398</v>
      </c>
      <c r="I51" s="22" t="s">
        <v>244</v>
      </c>
      <c r="J51" s="53" t="s">
        <v>244</v>
      </c>
      <c r="K51" s="64" t="s">
        <v>404</v>
      </c>
    </row>
    <row r="52" spans="1:248" s="13" customFormat="1" ht="87.75" customHeight="1">
      <c r="A52" s="21" t="s">
        <v>303</v>
      </c>
      <c r="B52" s="37" t="s">
        <v>106</v>
      </c>
      <c r="C52" s="47" t="s">
        <v>302</v>
      </c>
      <c r="D52" s="194"/>
      <c r="E52" s="54">
        <f t="shared" si="2"/>
        <v>0.9375</v>
      </c>
      <c r="F52" s="204"/>
      <c r="G52" s="22" t="s">
        <v>235</v>
      </c>
      <c r="H52" s="22" t="s">
        <v>398</v>
      </c>
      <c r="I52" s="26" t="s">
        <v>504</v>
      </c>
      <c r="J52" s="27" t="s">
        <v>505</v>
      </c>
      <c r="K52" s="67" t="s">
        <v>407</v>
      </c>
    </row>
    <row r="53" spans="1:248" s="12" customFormat="1" ht="55.5" customHeight="1">
      <c r="A53" s="42" t="s">
        <v>304</v>
      </c>
      <c r="B53" s="37" t="s">
        <v>109</v>
      </c>
      <c r="C53" s="53" t="s">
        <v>244</v>
      </c>
      <c r="D53" s="194"/>
      <c r="E53" s="54">
        <f t="shared" si="2"/>
        <v>0.9375</v>
      </c>
      <c r="F53" s="204"/>
      <c r="G53" s="22" t="s">
        <v>235</v>
      </c>
      <c r="H53" s="22" t="s">
        <v>398</v>
      </c>
      <c r="I53" s="22" t="s">
        <v>244</v>
      </c>
      <c r="J53" s="27" t="s">
        <v>305</v>
      </c>
      <c r="K53" s="67" t="s">
        <v>407</v>
      </c>
    </row>
    <row r="54" spans="1:248" s="12" customFormat="1" ht="72" customHeight="1">
      <c r="A54" s="60" t="s">
        <v>506</v>
      </c>
      <c r="B54" s="37" t="s">
        <v>507</v>
      </c>
      <c r="C54" s="53" t="s">
        <v>244</v>
      </c>
      <c r="D54" s="194"/>
      <c r="E54" s="54">
        <f t="shared" si="2"/>
        <v>0.9375</v>
      </c>
      <c r="F54" s="204"/>
      <c r="G54" s="22" t="s">
        <v>235</v>
      </c>
      <c r="H54" s="22" t="s">
        <v>398</v>
      </c>
      <c r="I54" s="22" t="s">
        <v>244</v>
      </c>
      <c r="J54" s="53" t="s">
        <v>244</v>
      </c>
      <c r="K54" s="64" t="s">
        <v>404</v>
      </c>
    </row>
    <row r="55" spans="1:248" s="9" customFormat="1" ht="50.25" customHeight="1">
      <c r="A55" s="61" t="s">
        <v>110</v>
      </c>
      <c r="B55" s="37" t="s">
        <v>413</v>
      </c>
      <c r="C55" s="67" t="s">
        <v>508</v>
      </c>
      <c r="D55" s="194"/>
      <c r="E55" s="54">
        <f t="shared" si="2"/>
        <v>0.9375</v>
      </c>
      <c r="F55" s="204"/>
      <c r="G55" s="22" t="s">
        <v>235</v>
      </c>
      <c r="H55" s="22" t="s">
        <v>398</v>
      </c>
      <c r="I55" s="22" t="s">
        <v>244</v>
      </c>
      <c r="J55" s="53" t="s">
        <v>244</v>
      </c>
      <c r="K55" s="64" t="s">
        <v>404</v>
      </c>
    </row>
    <row r="56" spans="1:248" s="14" customFormat="1" ht="48" customHeight="1">
      <c r="A56" s="21" t="s">
        <v>112</v>
      </c>
      <c r="B56" s="37" t="s">
        <v>114</v>
      </c>
      <c r="C56" s="47" t="s">
        <v>256</v>
      </c>
      <c r="D56" s="194"/>
      <c r="E56" s="54">
        <f t="shared" si="2"/>
        <v>0.9375</v>
      </c>
      <c r="F56" s="204"/>
      <c r="G56" s="22" t="s">
        <v>235</v>
      </c>
      <c r="H56" s="22" t="s">
        <v>397</v>
      </c>
      <c r="I56" s="26" t="s">
        <v>244</v>
      </c>
      <c r="J56" s="27" t="s">
        <v>509</v>
      </c>
      <c r="K56" s="67" t="s">
        <v>407</v>
      </c>
    </row>
    <row r="57" spans="1:248" s="14" customFormat="1" ht="45" customHeight="1">
      <c r="A57" s="21" t="s">
        <v>124</v>
      </c>
      <c r="B57" s="37" t="s">
        <v>117</v>
      </c>
      <c r="C57" s="47" t="s">
        <v>257</v>
      </c>
      <c r="D57" s="194"/>
      <c r="E57" s="54">
        <f t="shared" si="2"/>
        <v>0.9375</v>
      </c>
      <c r="F57" s="204"/>
      <c r="G57" s="22" t="s">
        <v>235</v>
      </c>
      <c r="H57" s="22" t="s">
        <v>398</v>
      </c>
      <c r="I57" s="26" t="s">
        <v>244</v>
      </c>
      <c r="J57" s="27" t="s">
        <v>307</v>
      </c>
      <c r="K57" s="67" t="s">
        <v>437</v>
      </c>
    </row>
    <row r="58" spans="1:248" s="14" customFormat="1" ht="81.75" customHeight="1">
      <c r="A58" s="21" t="s">
        <v>120</v>
      </c>
      <c r="B58" s="41" t="s">
        <v>414</v>
      </c>
      <c r="C58" s="47" t="s">
        <v>244</v>
      </c>
      <c r="D58" s="194"/>
      <c r="E58" s="54">
        <f t="shared" si="2"/>
        <v>0.9375</v>
      </c>
      <c r="F58" s="204"/>
      <c r="G58" s="22" t="s">
        <v>235</v>
      </c>
      <c r="H58" s="22" t="s">
        <v>398</v>
      </c>
      <c r="I58" s="26" t="s">
        <v>244</v>
      </c>
      <c r="J58" s="26" t="s">
        <v>244</v>
      </c>
      <c r="K58" s="66" t="s">
        <v>404</v>
      </c>
    </row>
    <row r="59" spans="1:248" s="14" customFormat="1" ht="81.75" customHeight="1">
      <c r="A59" s="21" t="s">
        <v>111</v>
      </c>
      <c r="B59" s="37" t="s">
        <v>114</v>
      </c>
      <c r="C59" s="47" t="s">
        <v>255</v>
      </c>
      <c r="D59" s="165"/>
      <c r="E59" s="54">
        <f t="shared" si="2"/>
        <v>0.9375</v>
      </c>
      <c r="F59" s="205"/>
      <c r="G59" s="22" t="s">
        <v>235</v>
      </c>
      <c r="H59" s="22" t="s">
        <v>398</v>
      </c>
      <c r="I59" s="26" t="s">
        <v>244</v>
      </c>
      <c r="J59" s="27" t="s">
        <v>306</v>
      </c>
      <c r="K59" s="68" t="s">
        <v>438</v>
      </c>
    </row>
    <row r="60" spans="1:248" s="14" customFormat="1" ht="81.75" customHeight="1">
      <c r="A60" s="21" t="s">
        <v>510</v>
      </c>
      <c r="B60" s="37" t="s">
        <v>123</v>
      </c>
      <c r="C60" s="53" t="s">
        <v>244</v>
      </c>
      <c r="D60" s="195">
        <f>SUMIFS(E60:E62,G60:G62,"C")</f>
        <v>1</v>
      </c>
      <c r="E60" s="55">
        <f>$F$60/3</f>
        <v>0.33333333333333331</v>
      </c>
      <c r="F60" s="199">
        <v>1</v>
      </c>
      <c r="G60" s="22" t="s">
        <v>235</v>
      </c>
      <c r="H60" s="22" t="s">
        <v>398</v>
      </c>
      <c r="I60" s="22" t="s">
        <v>244</v>
      </c>
      <c r="J60" s="53" t="s">
        <v>244</v>
      </c>
      <c r="K60" s="64" t="s">
        <v>404</v>
      </c>
    </row>
    <row r="61" spans="1:248" s="14" customFormat="1" ht="81.75" customHeight="1">
      <c r="A61" s="21" t="s">
        <v>511</v>
      </c>
      <c r="B61" s="37" t="s">
        <v>122</v>
      </c>
      <c r="C61" s="47" t="s">
        <v>512</v>
      </c>
      <c r="D61" s="196"/>
      <c r="E61" s="55">
        <f>$F$60/3</f>
        <v>0.33333333333333331</v>
      </c>
      <c r="F61" s="201"/>
      <c r="G61" s="22" t="s">
        <v>235</v>
      </c>
      <c r="H61" s="22" t="s">
        <v>397</v>
      </c>
      <c r="I61" s="26" t="s">
        <v>244</v>
      </c>
      <c r="J61" s="27" t="s">
        <v>308</v>
      </c>
      <c r="K61" s="67" t="s">
        <v>407</v>
      </c>
    </row>
    <row r="62" spans="1:248" s="18" customFormat="1" ht="52.5" customHeight="1">
      <c r="A62" s="21" t="s">
        <v>126</v>
      </c>
      <c r="B62" s="37" t="s">
        <v>121</v>
      </c>
      <c r="C62" s="47" t="s">
        <v>258</v>
      </c>
      <c r="D62" s="197"/>
      <c r="E62" s="55">
        <f>$F$60/3</f>
        <v>0.33333333333333331</v>
      </c>
      <c r="F62" s="200"/>
      <c r="G62" s="22" t="s">
        <v>235</v>
      </c>
      <c r="H62" s="22" t="s">
        <v>398</v>
      </c>
      <c r="I62" s="26" t="s">
        <v>244</v>
      </c>
      <c r="J62" s="27" t="s">
        <v>309</v>
      </c>
      <c r="K62" s="67" t="s">
        <v>407</v>
      </c>
    </row>
    <row r="63" spans="1:248" s="18" customFormat="1" ht="51.75" customHeight="1">
      <c r="A63" s="62" t="s">
        <v>8</v>
      </c>
      <c r="B63" s="37" t="s">
        <v>154</v>
      </c>
      <c r="C63" s="47" t="s">
        <v>244</v>
      </c>
      <c r="D63" s="164">
        <f>SUMIFS(E63:E64,G63:G64,"C")</f>
        <v>1</v>
      </c>
      <c r="E63" s="51">
        <f>$F$63/2</f>
        <v>0.5</v>
      </c>
      <c r="F63" s="199">
        <v>1</v>
      </c>
      <c r="G63" s="22" t="s">
        <v>235</v>
      </c>
      <c r="H63" s="22" t="s">
        <v>398</v>
      </c>
      <c r="I63" s="22" t="s">
        <v>244</v>
      </c>
      <c r="J63" s="67" t="s">
        <v>244</v>
      </c>
      <c r="K63" s="64" t="s">
        <v>404</v>
      </c>
    </row>
    <row r="64" spans="1:248" s="17" customFormat="1" ht="68.25" customHeight="1">
      <c r="A64" s="21" t="s">
        <v>513</v>
      </c>
      <c r="B64" s="37" t="s">
        <v>127</v>
      </c>
      <c r="C64" s="53" t="s">
        <v>244</v>
      </c>
      <c r="D64" s="165"/>
      <c r="E64" s="51">
        <f>$F$63/2</f>
        <v>0.5</v>
      </c>
      <c r="F64" s="200"/>
      <c r="G64" s="22" t="s">
        <v>235</v>
      </c>
      <c r="H64" s="22" t="s">
        <v>398</v>
      </c>
      <c r="I64" s="22" t="s">
        <v>244</v>
      </c>
      <c r="J64" s="53" t="s">
        <v>244</v>
      </c>
      <c r="K64" s="64" t="s">
        <v>404</v>
      </c>
    </row>
    <row r="65" spans="1:11" s="17" customFormat="1" ht="45.75" customHeight="1">
      <c r="A65" s="42" t="s">
        <v>132</v>
      </c>
      <c r="B65" s="38" t="s">
        <v>130</v>
      </c>
      <c r="C65" s="67" t="s">
        <v>244</v>
      </c>
      <c r="D65" s="161">
        <f>SUMIFS(E65:E66,G65:G66,"C")</f>
        <v>1</v>
      </c>
      <c r="E65" s="51">
        <f>$F$65/2</f>
        <v>0.5</v>
      </c>
      <c r="F65" s="199">
        <v>1</v>
      </c>
      <c r="G65" s="22" t="s">
        <v>235</v>
      </c>
      <c r="H65" s="22" t="s">
        <v>398</v>
      </c>
      <c r="I65" s="22" t="s">
        <v>244</v>
      </c>
      <c r="J65" s="67" t="s">
        <v>244</v>
      </c>
      <c r="K65" s="64" t="s">
        <v>404</v>
      </c>
    </row>
    <row r="66" spans="1:11" s="14" customFormat="1" ht="27" customHeight="1">
      <c r="A66" s="21" t="s">
        <v>514</v>
      </c>
      <c r="B66" s="37" t="s">
        <v>129</v>
      </c>
      <c r="C66" s="53" t="s">
        <v>244</v>
      </c>
      <c r="D66" s="163"/>
      <c r="E66" s="51">
        <f>$F$65/2</f>
        <v>0.5</v>
      </c>
      <c r="F66" s="200"/>
      <c r="G66" s="22" t="s">
        <v>235</v>
      </c>
      <c r="H66" s="22" t="s">
        <v>398</v>
      </c>
      <c r="I66" s="22" t="s">
        <v>244</v>
      </c>
      <c r="J66" s="53" t="s">
        <v>244</v>
      </c>
      <c r="K66" s="64" t="s">
        <v>404</v>
      </c>
    </row>
    <row r="67" spans="1:11" s="14" customFormat="1" ht="61.5" customHeight="1">
      <c r="A67" s="19" t="s">
        <v>515</v>
      </c>
      <c r="B67" s="21" t="s">
        <v>153</v>
      </c>
      <c r="C67" s="22" t="s">
        <v>310</v>
      </c>
      <c r="D67" s="158">
        <v>0.6</v>
      </c>
      <c r="E67" s="56">
        <f>$F$67/4</f>
        <v>0.25</v>
      </c>
      <c r="F67" s="199">
        <v>1</v>
      </c>
      <c r="G67" s="22" t="s">
        <v>235</v>
      </c>
      <c r="H67" s="22" t="s">
        <v>397</v>
      </c>
      <c r="I67" s="26" t="s">
        <v>244</v>
      </c>
      <c r="J67" s="27" t="s">
        <v>311</v>
      </c>
      <c r="K67" s="67" t="s">
        <v>407</v>
      </c>
    </row>
    <row r="68" spans="1:11" s="14" customFormat="1" ht="34.5" customHeight="1">
      <c r="A68" s="19" t="s">
        <v>119</v>
      </c>
      <c r="B68" s="21" t="s">
        <v>152</v>
      </c>
      <c r="C68" s="47" t="s">
        <v>244</v>
      </c>
      <c r="D68" s="159"/>
      <c r="E68" s="56">
        <f>$F$67/4</f>
        <v>0.25</v>
      </c>
      <c r="F68" s="201"/>
      <c r="G68" s="22" t="s">
        <v>235</v>
      </c>
      <c r="H68" s="22" t="s">
        <v>398</v>
      </c>
      <c r="I68" s="22" t="s">
        <v>244</v>
      </c>
      <c r="J68" s="53" t="s">
        <v>244</v>
      </c>
      <c r="K68" s="64" t="s">
        <v>404</v>
      </c>
    </row>
    <row r="69" spans="1:11" s="20" customFormat="1" ht="48.75" customHeight="1">
      <c r="A69" s="19" t="s">
        <v>135</v>
      </c>
      <c r="B69" s="21" t="s">
        <v>134</v>
      </c>
      <c r="C69" s="47" t="s">
        <v>244</v>
      </c>
      <c r="D69" s="159"/>
      <c r="E69" s="56">
        <f>$F$67/4</f>
        <v>0.25</v>
      </c>
      <c r="F69" s="201"/>
      <c r="G69" s="22" t="s">
        <v>235</v>
      </c>
      <c r="H69" s="22" t="s">
        <v>398</v>
      </c>
      <c r="I69" s="22" t="s">
        <v>244</v>
      </c>
      <c r="J69" s="53" t="s">
        <v>244</v>
      </c>
      <c r="K69" s="64" t="s">
        <v>404</v>
      </c>
    </row>
    <row r="70" spans="1:11" s="20" customFormat="1" ht="40.5" customHeight="1">
      <c r="A70" s="19" t="s">
        <v>136</v>
      </c>
      <c r="B70" s="21" t="s">
        <v>151</v>
      </c>
      <c r="C70" s="22" t="s">
        <v>260</v>
      </c>
      <c r="D70" s="160"/>
      <c r="E70" s="56">
        <f>$F$67/4</f>
        <v>0.25</v>
      </c>
      <c r="F70" s="200"/>
      <c r="G70" s="22" t="s">
        <v>235</v>
      </c>
      <c r="H70" s="22" t="s">
        <v>397</v>
      </c>
      <c r="I70" s="26" t="s">
        <v>244</v>
      </c>
      <c r="J70" s="27" t="s">
        <v>516</v>
      </c>
      <c r="K70" s="67" t="s">
        <v>407</v>
      </c>
    </row>
    <row r="71" spans="1:11" s="18" customFormat="1" ht="25.5" customHeight="1">
      <c r="A71" s="42" t="s">
        <v>517</v>
      </c>
      <c r="B71" s="73" t="s">
        <v>432</v>
      </c>
      <c r="C71" s="47" t="s">
        <v>244</v>
      </c>
      <c r="D71" s="164">
        <v>0.5</v>
      </c>
      <c r="E71" s="50">
        <f>$F$71/2</f>
        <v>0.5</v>
      </c>
      <c r="F71" s="199">
        <v>1</v>
      </c>
      <c r="G71" s="22" t="s">
        <v>235</v>
      </c>
      <c r="H71" s="22" t="s">
        <v>398</v>
      </c>
      <c r="I71" s="22" t="s">
        <v>244</v>
      </c>
      <c r="J71" s="53" t="s">
        <v>244</v>
      </c>
      <c r="K71" s="64" t="s">
        <v>404</v>
      </c>
    </row>
    <row r="72" spans="1:11" s="20" customFormat="1" ht="63.75" customHeight="1">
      <c r="A72" s="21" t="s">
        <v>518</v>
      </c>
      <c r="B72" s="41" t="s">
        <v>2</v>
      </c>
      <c r="C72" s="47" t="s">
        <v>261</v>
      </c>
      <c r="D72" s="165"/>
      <c r="E72" s="50">
        <f>$F$71/2</f>
        <v>0.5</v>
      </c>
      <c r="F72" s="200"/>
      <c r="G72" s="22" t="s">
        <v>235</v>
      </c>
      <c r="H72" s="22" t="s">
        <v>397</v>
      </c>
      <c r="I72" s="26" t="s">
        <v>244</v>
      </c>
      <c r="J72" s="27" t="s">
        <v>312</v>
      </c>
      <c r="K72" s="67" t="s">
        <v>407</v>
      </c>
    </row>
    <row r="73" spans="1:11" s="20" customFormat="1" ht="33" customHeight="1">
      <c r="A73" s="19" t="s">
        <v>138</v>
      </c>
      <c r="B73" s="43" t="s">
        <v>3</v>
      </c>
      <c r="C73" s="48" t="s">
        <v>244</v>
      </c>
      <c r="D73" s="161">
        <v>0.25</v>
      </c>
      <c r="E73" s="51">
        <f>$F$73/4</f>
        <v>0.25</v>
      </c>
      <c r="F73" s="199">
        <v>1</v>
      </c>
      <c r="G73" s="22" t="s">
        <v>237</v>
      </c>
      <c r="H73" s="22" t="s">
        <v>398</v>
      </c>
      <c r="I73" s="26" t="s">
        <v>244</v>
      </c>
      <c r="J73" s="27" t="s">
        <v>313</v>
      </c>
      <c r="K73" s="67" t="s">
        <v>407</v>
      </c>
    </row>
    <row r="74" spans="1:11" s="20" customFormat="1" ht="48" customHeight="1">
      <c r="A74" s="19" t="s">
        <v>234</v>
      </c>
      <c r="B74" s="43" t="s">
        <v>3</v>
      </c>
      <c r="C74" s="48" t="s">
        <v>244</v>
      </c>
      <c r="D74" s="162"/>
      <c r="E74" s="51">
        <f>$F$73/4</f>
        <v>0.25</v>
      </c>
      <c r="F74" s="201"/>
      <c r="G74" s="22" t="s">
        <v>237</v>
      </c>
      <c r="H74" s="22" t="s">
        <v>398</v>
      </c>
      <c r="I74" s="26" t="s">
        <v>244</v>
      </c>
      <c r="J74" s="27" t="s">
        <v>314</v>
      </c>
      <c r="K74" s="67" t="s">
        <v>407</v>
      </c>
    </row>
    <row r="75" spans="1:11" s="12" customFormat="1" ht="55.5" customHeight="1">
      <c r="A75" s="19" t="s">
        <v>224</v>
      </c>
      <c r="B75" s="43" t="s">
        <v>3</v>
      </c>
      <c r="C75" s="65" t="s">
        <v>244</v>
      </c>
      <c r="D75" s="162"/>
      <c r="E75" s="51">
        <f>$F$73/4</f>
        <v>0.25</v>
      </c>
      <c r="F75" s="201"/>
      <c r="G75" s="22" t="s">
        <v>237</v>
      </c>
      <c r="H75" s="22" t="s">
        <v>398</v>
      </c>
      <c r="I75" s="26" t="s">
        <v>244</v>
      </c>
      <c r="J75" s="27" t="s">
        <v>519</v>
      </c>
      <c r="K75" s="67" t="s">
        <v>407</v>
      </c>
    </row>
    <row r="76" spans="1:11" s="12" customFormat="1" ht="48" customHeight="1">
      <c r="A76" s="19" t="s">
        <v>520</v>
      </c>
      <c r="B76" s="40" t="s">
        <v>3</v>
      </c>
      <c r="C76" s="47" t="s">
        <v>244</v>
      </c>
      <c r="D76" s="163"/>
      <c r="E76" s="51">
        <f>$F$73/4</f>
        <v>0.25</v>
      </c>
      <c r="F76" s="200"/>
      <c r="G76" s="22" t="s">
        <v>235</v>
      </c>
      <c r="H76" s="22" t="s">
        <v>398</v>
      </c>
      <c r="I76" s="22" t="s">
        <v>244</v>
      </c>
      <c r="J76" s="53" t="s">
        <v>244</v>
      </c>
      <c r="K76" s="64" t="s">
        <v>404</v>
      </c>
    </row>
    <row r="77" spans="1:11" s="12" customFormat="1" ht="101.25" customHeight="1">
      <c r="A77" s="21" t="s">
        <v>176</v>
      </c>
      <c r="B77" s="29" t="s">
        <v>177</v>
      </c>
      <c r="C77" s="53" t="s">
        <v>244</v>
      </c>
      <c r="D77" s="166">
        <f>SUM(E78:E80)</f>
        <v>0.75</v>
      </c>
      <c r="E77" s="53">
        <f>$F$77/4</f>
        <v>0.25</v>
      </c>
      <c r="F77" s="191">
        <v>1</v>
      </c>
      <c r="G77" s="67" t="s">
        <v>237</v>
      </c>
      <c r="H77" s="59" t="s">
        <v>398</v>
      </c>
      <c r="I77" s="53" t="s">
        <v>244</v>
      </c>
      <c r="J77" s="29" t="s">
        <v>322</v>
      </c>
      <c r="K77" s="67" t="s">
        <v>407</v>
      </c>
    </row>
    <row r="78" spans="1:11" s="12" customFormat="1" ht="30" customHeight="1">
      <c r="A78" s="21" t="s">
        <v>180</v>
      </c>
      <c r="B78" s="29" t="s">
        <v>178</v>
      </c>
      <c r="C78" s="47" t="s">
        <v>244</v>
      </c>
      <c r="D78" s="167"/>
      <c r="E78" s="67">
        <f>$F$77/4</f>
        <v>0.25</v>
      </c>
      <c r="F78" s="192"/>
      <c r="G78" s="53" t="s">
        <v>235</v>
      </c>
      <c r="H78" s="22" t="s">
        <v>398</v>
      </c>
      <c r="I78" s="22" t="s">
        <v>244</v>
      </c>
      <c r="J78" s="53" t="s">
        <v>244</v>
      </c>
      <c r="K78" s="64" t="s">
        <v>404</v>
      </c>
    </row>
    <row r="79" spans="1:11" s="13" customFormat="1" ht="96.75" customHeight="1">
      <c r="A79" s="21" t="s">
        <v>181</v>
      </c>
      <c r="B79" s="29" t="s">
        <v>179</v>
      </c>
      <c r="C79" s="53" t="s">
        <v>276</v>
      </c>
      <c r="D79" s="167"/>
      <c r="E79" s="67">
        <f>$F$77/4</f>
        <v>0.25</v>
      </c>
      <c r="F79" s="192"/>
      <c r="G79" s="53" t="s">
        <v>235</v>
      </c>
      <c r="H79" s="22" t="s">
        <v>398</v>
      </c>
      <c r="I79" s="22" t="s">
        <v>244</v>
      </c>
      <c r="J79" s="53" t="s">
        <v>244</v>
      </c>
      <c r="K79" s="64" t="s">
        <v>404</v>
      </c>
    </row>
    <row r="80" spans="1:11" s="13" customFormat="1" ht="58.5" customHeight="1">
      <c r="A80" s="21" t="s">
        <v>521</v>
      </c>
      <c r="B80" s="40" t="s">
        <v>409</v>
      </c>
      <c r="C80" s="53" t="s">
        <v>277</v>
      </c>
      <c r="D80" s="168"/>
      <c r="E80" s="67">
        <f>$F$77/4</f>
        <v>0.25</v>
      </c>
      <c r="F80" s="193"/>
      <c r="G80" s="53" t="s">
        <v>235</v>
      </c>
      <c r="H80" s="22" t="s">
        <v>398</v>
      </c>
      <c r="I80" s="22" t="s">
        <v>244</v>
      </c>
      <c r="J80" s="53" t="s">
        <v>244</v>
      </c>
      <c r="K80" s="64" t="s">
        <v>404</v>
      </c>
    </row>
    <row r="81" spans="1:11" s="13" customFormat="1" ht="62.25" customHeight="1">
      <c r="A81" s="21" t="s">
        <v>182</v>
      </c>
      <c r="B81" s="40" t="s">
        <v>410</v>
      </c>
      <c r="C81" s="53" t="s">
        <v>267</v>
      </c>
      <c r="D81" s="166">
        <f>SUMIFS(E81:E92,G81:G92,"C")</f>
        <v>5.1538461538461542</v>
      </c>
      <c r="E81" s="50">
        <f>$F$81/13</f>
        <v>0.51538461538461544</v>
      </c>
      <c r="F81" s="172">
        <v>6.7</v>
      </c>
      <c r="G81" s="53" t="s">
        <v>237</v>
      </c>
      <c r="H81" s="59" t="s">
        <v>398</v>
      </c>
      <c r="I81" s="53" t="s">
        <v>268</v>
      </c>
      <c r="J81" s="29" t="s">
        <v>323</v>
      </c>
      <c r="K81" s="179" t="s">
        <v>407</v>
      </c>
    </row>
    <row r="82" spans="1:11" s="13" customFormat="1" ht="69.75" customHeight="1">
      <c r="A82" s="21" t="s">
        <v>185</v>
      </c>
      <c r="B82" s="40" t="s">
        <v>411</v>
      </c>
      <c r="C82" s="67" t="s">
        <v>244</v>
      </c>
      <c r="D82" s="167"/>
      <c r="E82" s="50">
        <f t="shared" ref="E82:E92" si="3">$F$81/13</f>
        <v>0.51538461538461544</v>
      </c>
      <c r="F82" s="173"/>
      <c r="G82" s="67" t="s">
        <v>237</v>
      </c>
      <c r="H82" s="67" t="s">
        <v>398</v>
      </c>
      <c r="I82" s="67" t="s">
        <v>244</v>
      </c>
      <c r="J82" s="29" t="s">
        <v>324</v>
      </c>
      <c r="K82" s="198"/>
    </row>
    <row r="83" spans="1:11" s="13" customFormat="1" ht="62.25" customHeight="1">
      <c r="A83" s="21" t="s">
        <v>186</v>
      </c>
      <c r="B83" s="40" t="s">
        <v>412</v>
      </c>
      <c r="C83" s="53" t="s">
        <v>244</v>
      </c>
      <c r="D83" s="167"/>
      <c r="E83" s="50">
        <f t="shared" si="3"/>
        <v>0.51538461538461544</v>
      </c>
      <c r="F83" s="173"/>
      <c r="G83" s="53" t="s">
        <v>235</v>
      </c>
      <c r="H83" s="22" t="s">
        <v>398</v>
      </c>
      <c r="I83" s="22" t="s">
        <v>244</v>
      </c>
      <c r="J83" s="53" t="s">
        <v>244</v>
      </c>
      <c r="K83" s="64" t="s">
        <v>404</v>
      </c>
    </row>
    <row r="84" spans="1:11" s="13" customFormat="1" ht="123.75" customHeight="1">
      <c r="A84" s="33" t="s">
        <v>522</v>
      </c>
      <c r="B84" s="70" t="s">
        <v>51</v>
      </c>
      <c r="C84" s="36" t="s">
        <v>274</v>
      </c>
      <c r="D84" s="167"/>
      <c r="E84" s="50">
        <f t="shared" si="3"/>
        <v>0.51538461538461544</v>
      </c>
      <c r="F84" s="173"/>
      <c r="G84" s="67" t="s">
        <v>235</v>
      </c>
      <c r="H84" s="67" t="s">
        <v>398</v>
      </c>
      <c r="I84" s="67" t="s">
        <v>244</v>
      </c>
      <c r="J84" s="29" t="s">
        <v>523</v>
      </c>
      <c r="K84" s="67" t="s">
        <v>438</v>
      </c>
    </row>
    <row r="85" spans="1:11" s="13" customFormat="1" ht="45.75" customHeight="1">
      <c r="A85" s="35" t="s">
        <v>524</v>
      </c>
      <c r="B85" s="70" t="s">
        <v>52</v>
      </c>
      <c r="C85" s="67" t="s">
        <v>244</v>
      </c>
      <c r="D85" s="167"/>
      <c r="E85" s="50">
        <f t="shared" si="3"/>
        <v>0.51538461538461544</v>
      </c>
      <c r="F85" s="173"/>
      <c r="G85" s="67" t="s">
        <v>235</v>
      </c>
      <c r="H85" s="22" t="s">
        <v>398</v>
      </c>
      <c r="I85" s="22" t="s">
        <v>244</v>
      </c>
      <c r="J85" s="67" t="s">
        <v>244</v>
      </c>
      <c r="K85" s="64" t="s">
        <v>404</v>
      </c>
    </row>
    <row r="86" spans="1:11" s="13" customFormat="1" ht="120.75" customHeight="1">
      <c r="A86" s="33" t="s">
        <v>391</v>
      </c>
      <c r="B86" s="70" t="s">
        <v>53</v>
      </c>
      <c r="C86" s="67" t="s">
        <v>244</v>
      </c>
      <c r="D86" s="167"/>
      <c r="E86" s="50">
        <f t="shared" si="3"/>
        <v>0.51538461538461544</v>
      </c>
      <c r="F86" s="173"/>
      <c r="G86" s="67" t="s">
        <v>235</v>
      </c>
      <c r="H86" s="22" t="s">
        <v>398</v>
      </c>
      <c r="I86" s="22" t="s">
        <v>244</v>
      </c>
      <c r="J86" s="67" t="s">
        <v>244</v>
      </c>
      <c r="K86" s="64" t="s">
        <v>404</v>
      </c>
    </row>
    <row r="87" spans="1:11" s="13" customFormat="1" ht="84" customHeight="1">
      <c r="A87" s="33" t="s">
        <v>525</v>
      </c>
      <c r="B87" s="70" t="s">
        <v>54</v>
      </c>
      <c r="C87" s="36" t="s">
        <v>526</v>
      </c>
      <c r="D87" s="167"/>
      <c r="E87" s="50">
        <f t="shared" si="3"/>
        <v>0.51538461538461544</v>
      </c>
      <c r="F87" s="173"/>
      <c r="G87" s="67" t="s">
        <v>235</v>
      </c>
      <c r="H87" s="67" t="s">
        <v>398</v>
      </c>
      <c r="I87" s="67" t="s">
        <v>244</v>
      </c>
      <c r="J87" s="29" t="s">
        <v>527</v>
      </c>
      <c r="K87" s="67" t="s">
        <v>438</v>
      </c>
    </row>
    <row r="88" spans="1:11" s="13" customFormat="1" ht="107.25" customHeight="1">
      <c r="A88" s="33" t="s">
        <v>528</v>
      </c>
      <c r="B88" s="70" t="s">
        <v>55</v>
      </c>
      <c r="C88" s="36" t="s">
        <v>275</v>
      </c>
      <c r="D88" s="167"/>
      <c r="E88" s="50">
        <f t="shared" si="3"/>
        <v>0.51538461538461544</v>
      </c>
      <c r="F88" s="173"/>
      <c r="G88" s="67" t="s">
        <v>235</v>
      </c>
      <c r="H88" s="67" t="s">
        <v>397</v>
      </c>
      <c r="I88" s="67" t="s">
        <v>244</v>
      </c>
      <c r="J88" s="29" t="s">
        <v>529</v>
      </c>
      <c r="K88" s="67" t="s">
        <v>407</v>
      </c>
    </row>
    <row r="89" spans="1:11" s="13" customFormat="1" ht="78" customHeight="1">
      <c r="A89" s="33" t="s">
        <v>389</v>
      </c>
      <c r="B89" s="70" t="s">
        <v>56</v>
      </c>
      <c r="C89" s="67" t="s">
        <v>244</v>
      </c>
      <c r="D89" s="167"/>
      <c r="E89" s="50">
        <f t="shared" si="3"/>
        <v>0.51538461538461544</v>
      </c>
      <c r="F89" s="173"/>
      <c r="G89" s="67" t="s">
        <v>235</v>
      </c>
      <c r="H89" s="22" t="s">
        <v>398</v>
      </c>
      <c r="I89" s="22" t="s">
        <v>244</v>
      </c>
      <c r="J89" s="67" t="s">
        <v>244</v>
      </c>
      <c r="K89" s="64" t="s">
        <v>404</v>
      </c>
    </row>
    <row r="90" spans="1:11" s="2" customFormat="1" ht="79.5" customHeight="1">
      <c r="A90" s="21" t="s">
        <v>225</v>
      </c>
      <c r="B90" s="45" t="s">
        <v>183</v>
      </c>
      <c r="C90" s="49" t="s">
        <v>244</v>
      </c>
      <c r="D90" s="167"/>
      <c r="E90" s="50">
        <f t="shared" si="3"/>
        <v>0.51538461538461544</v>
      </c>
      <c r="F90" s="173"/>
      <c r="G90" s="67" t="s">
        <v>235</v>
      </c>
      <c r="H90" s="67" t="s">
        <v>398</v>
      </c>
      <c r="I90" s="67" t="s">
        <v>244</v>
      </c>
      <c r="J90" s="29" t="s">
        <v>337</v>
      </c>
      <c r="K90" s="67" t="s">
        <v>407</v>
      </c>
    </row>
    <row r="91" spans="1:11" s="2" customFormat="1" ht="57.75" customHeight="1">
      <c r="A91" s="21" t="s">
        <v>227</v>
      </c>
      <c r="B91" s="45" t="s">
        <v>226</v>
      </c>
      <c r="C91" s="67" t="s">
        <v>244</v>
      </c>
      <c r="D91" s="167"/>
      <c r="E91" s="50">
        <f t="shared" si="3"/>
        <v>0.51538461538461544</v>
      </c>
      <c r="F91" s="173"/>
      <c r="G91" s="67" t="s">
        <v>235</v>
      </c>
      <c r="H91" s="22" t="s">
        <v>398</v>
      </c>
      <c r="I91" s="22" t="s">
        <v>244</v>
      </c>
      <c r="J91" s="67" t="s">
        <v>244</v>
      </c>
      <c r="K91" s="64" t="s">
        <v>404</v>
      </c>
    </row>
    <row r="92" spans="1:11" s="2" customFormat="1" ht="77.25" customHeight="1">
      <c r="A92" s="21" t="s">
        <v>187</v>
      </c>
      <c r="B92" s="29" t="s">
        <v>184</v>
      </c>
      <c r="C92" s="53" t="s">
        <v>244</v>
      </c>
      <c r="D92" s="168"/>
      <c r="E92" s="50">
        <f t="shared" si="3"/>
        <v>0.51538461538461544</v>
      </c>
      <c r="F92" s="174"/>
      <c r="G92" s="67" t="s">
        <v>235</v>
      </c>
      <c r="H92" s="59" t="s">
        <v>398</v>
      </c>
      <c r="I92" s="53" t="s">
        <v>244</v>
      </c>
      <c r="J92" s="29" t="s">
        <v>530</v>
      </c>
      <c r="K92" s="67" t="s">
        <v>407</v>
      </c>
    </row>
    <row r="93" spans="1:11" s="2" customFormat="1" ht="78" customHeight="1">
      <c r="A93" s="21" t="s">
        <v>220</v>
      </c>
      <c r="B93" s="29" t="s">
        <v>216</v>
      </c>
      <c r="C93" s="67" t="s">
        <v>401</v>
      </c>
      <c r="D93" s="161">
        <v>0.5</v>
      </c>
      <c r="E93" s="51">
        <f>$F$93/2</f>
        <v>0.5</v>
      </c>
      <c r="F93" s="191">
        <v>1</v>
      </c>
      <c r="G93" s="67" t="s">
        <v>235</v>
      </c>
      <c r="H93" s="67" t="s">
        <v>397</v>
      </c>
      <c r="I93" s="67" t="s">
        <v>244</v>
      </c>
      <c r="J93" s="29" t="s">
        <v>333</v>
      </c>
      <c r="K93" s="67" t="s">
        <v>407</v>
      </c>
    </row>
    <row r="94" spans="1:11" s="2" customFormat="1" ht="71.25" customHeight="1">
      <c r="A94" s="21" t="s">
        <v>221</v>
      </c>
      <c r="B94" s="29" t="s">
        <v>217</v>
      </c>
      <c r="C94" s="67" t="s">
        <v>278</v>
      </c>
      <c r="D94" s="163"/>
      <c r="E94" s="51">
        <f>$F$93/2</f>
        <v>0.5</v>
      </c>
      <c r="F94" s="193"/>
      <c r="G94" s="67" t="s">
        <v>235</v>
      </c>
      <c r="H94" s="22" t="s">
        <v>398</v>
      </c>
      <c r="I94" s="22" t="s">
        <v>244</v>
      </c>
      <c r="J94" s="67" t="s">
        <v>244</v>
      </c>
      <c r="K94" s="64" t="s">
        <v>404</v>
      </c>
    </row>
    <row r="95" spans="1:11" s="2" customFormat="1" ht="100.5" customHeight="1">
      <c r="A95" s="21" t="s">
        <v>142</v>
      </c>
      <c r="B95" s="29" t="s">
        <v>148</v>
      </c>
      <c r="C95" s="47" t="s">
        <v>244</v>
      </c>
      <c r="D95" s="169">
        <f>SUMIFS(E95:E163,G95:G163,"C")</f>
        <v>15.202020202020192</v>
      </c>
      <c r="E95" s="50">
        <f t="shared" ref="E95:E126" si="4">$F$95/99</f>
        <v>0.35353535353535354</v>
      </c>
      <c r="F95" s="169">
        <v>35</v>
      </c>
      <c r="G95" s="67" t="s">
        <v>235</v>
      </c>
      <c r="H95" s="67" t="s">
        <v>398</v>
      </c>
      <c r="I95" s="67" t="s">
        <v>244</v>
      </c>
      <c r="J95" s="29" t="s">
        <v>531</v>
      </c>
      <c r="K95" s="67" t="s">
        <v>407</v>
      </c>
    </row>
    <row r="96" spans="1:11" s="2" customFormat="1" ht="71.25" customHeight="1">
      <c r="A96" s="21" t="s">
        <v>532</v>
      </c>
      <c r="B96" s="29" t="s">
        <v>150</v>
      </c>
      <c r="C96" s="47" t="s">
        <v>244</v>
      </c>
      <c r="D96" s="170"/>
      <c r="E96" s="50">
        <f t="shared" si="4"/>
        <v>0.35353535353535354</v>
      </c>
      <c r="F96" s="170"/>
      <c r="G96" s="53" t="s">
        <v>235</v>
      </c>
      <c r="H96" s="22" t="s">
        <v>398</v>
      </c>
      <c r="I96" s="22" t="s">
        <v>244</v>
      </c>
      <c r="J96" s="53" t="s">
        <v>244</v>
      </c>
      <c r="K96" s="64" t="s">
        <v>404</v>
      </c>
    </row>
    <row r="97" spans="1:11" s="2" customFormat="1" ht="113.25" customHeight="1">
      <c r="A97" s="27" t="s">
        <v>141</v>
      </c>
      <c r="B97" s="29" t="s">
        <v>149</v>
      </c>
      <c r="C97" s="47" t="s">
        <v>244</v>
      </c>
      <c r="D97" s="170"/>
      <c r="E97" s="50">
        <f t="shared" si="4"/>
        <v>0.35353535353535354</v>
      </c>
      <c r="F97" s="170"/>
      <c r="G97" s="53" t="s">
        <v>235</v>
      </c>
      <c r="H97" s="22" t="s">
        <v>398</v>
      </c>
      <c r="I97" s="22" t="s">
        <v>244</v>
      </c>
      <c r="J97" s="53" t="s">
        <v>244</v>
      </c>
      <c r="K97" s="64" t="s">
        <v>404</v>
      </c>
    </row>
    <row r="98" spans="1:11" s="2" customFormat="1" ht="143.25" customHeight="1">
      <c r="A98" s="21" t="s">
        <v>190</v>
      </c>
      <c r="B98" s="29" t="s">
        <v>188</v>
      </c>
      <c r="C98" s="67" t="s">
        <v>244</v>
      </c>
      <c r="D98" s="170"/>
      <c r="E98" s="50">
        <f t="shared" si="4"/>
        <v>0.35353535353535354</v>
      </c>
      <c r="F98" s="170"/>
      <c r="G98" s="67" t="s">
        <v>235</v>
      </c>
      <c r="H98" s="67" t="s">
        <v>397</v>
      </c>
      <c r="I98" s="67" t="s">
        <v>244</v>
      </c>
      <c r="J98" s="29" t="s">
        <v>533</v>
      </c>
      <c r="K98" s="67" t="s">
        <v>436</v>
      </c>
    </row>
    <row r="99" spans="1:11" s="2" customFormat="1" ht="93" customHeight="1">
      <c r="A99" s="21" t="s">
        <v>191</v>
      </c>
      <c r="B99" s="29" t="s">
        <v>189</v>
      </c>
      <c r="C99" s="67" t="s">
        <v>244</v>
      </c>
      <c r="D99" s="170"/>
      <c r="E99" s="50">
        <f t="shared" si="4"/>
        <v>0.35353535353535354</v>
      </c>
      <c r="F99" s="170"/>
      <c r="G99" s="67" t="s">
        <v>235</v>
      </c>
      <c r="H99" s="67" t="s">
        <v>398</v>
      </c>
      <c r="I99" s="67" t="s">
        <v>244</v>
      </c>
      <c r="J99" s="29" t="s">
        <v>325</v>
      </c>
      <c r="K99" s="64" t="s">
        <v>404</v>
      </c>
    </row>
    <row r="100" spans="1:11" s="2" customFormat="1" ht="277.5" customHeight="1">
      <c r="A100" s="21" t="s">
        <v>192</v>
      </c>
      <c r="B100" s="29" t="s">
        <v>193</v>
      </c>
      <c r="C100" s="67" t="s">
        <v>244</v>
      </c>
      <c r="D100" s="170"/>
      <c r="E100" s="50">
        <f t="shared" si="4"/>
        <v>0.35353535353535354</v>
      </c>
      <c r="F100" s="170"/>
      <c r="G100" s="67" t="s">
        <v>235</v>
      </c>
      <c r="H100" s="67" t="s">
        <v>398</v>
      </c>
      <c r="I100" s="67" t="s">
        <v>244</v>
      </c>
      <c r="J100" s="29" t="s">
        <v>326</v>
      </c>
      <c r="K100" s="64" t="s">
        <v>404</v>
      </c>
    </row>
    <row r="101" spans="1:11" s="2" customFormat="1" ht="94.5" customHeight="1">
      <c r="A101" s="21" t="s">
        <v>195</v>
      </c>
      <c r="B101" s="29" t="s">
        <v>193</v>
      </c>
      <c r="C101" s="67" t="s">
        <v>269</v>
      </c>
      <c r="D101" s="170"/>
      <c r="E101" s="50">
        <f t="shared" si="4"/>
        <v>0.35353535353535354</v>
      </c>
      <c r="F101" s="170"/>
      <c r="G101" s="67" t="s">
        <v>235</v>
      </c>
      <c r="H101" s="67" t="s">
        <v>398</v>
      </c>
      <c r="I101" s="67" t="s">
        <v>244</v>
      </c>
      <c r="J101" s="29" t="s">
        <v>327</v>
      </c>
      <c r="K101" s="64" t="s">
        <v>404</v>
      </c>
    </row>
    <row r="102" spans="1:11" s="2" customFormat="1" ht="124.5" customHeight="1">
      <c r="A102" s="21" t="s">
        <v>196</v>
      </c>
      <c r="B102" s="29" t="s">
        <v>193</v>
      </c>
      <c r="C102" s="67" t="s">
        <v>269</v>
      </c>
      <c r="D102" s="170"/>
      <c r="E102" s="50">
        <f t="shared" si="4"/>
        <v>0.35353535353535354</v>
      </c>
      <c r="F102" s="170"/>
      <c r="G102" s="67" t="s">
        <v>237</v>
      </c>
      <c r="H102" s="67" t="s">
        <v>398</v>
      </c>
      <c r="I102" s="28"/>
      <c r="J102" s="29" t="s">
        <v>328</v>
      </c>
      <c r="K102" s="64" t="s">
        <v>404</v>
      </c>
    </row>
    <row r="103" spans="1:11" s="2" customFormat="1" ht="50.25" customHeight="1">
      <c r="A103" s="21" t="s">
        <v>197</v>
      </c>
      <c r="B103" s="29" t="s">
        <v>194</v>
      </c>
      <c r="C103" s="67" t="s">
        <v>244</v>
      </c>
      <c r="D103" s="170"/>
      <c r="E103" s="50">
        <f t="shared" si="4"/>
        <v>0.35353535353535354</v>
      </c>
      <c r="F103" s="170"/>
      <c r="G103" s="67" t="s">
        <v>235</v>
      </c>
      <c r="H103" s="67" t="s">
        <v>397</v>
      </c>
      <c r="I103" s="67" t="s">
        <v>244</v>
      </c>
      <c r="J103" s="29" t="s">
        <v>534</v>
      </c>
      <c r="K103" s="67" t="s">
        <v>407</v>
      </c>
    </row>
    <row r="104" spans="1:11" s="2" customFormat="1" ht="42.75" customHeight="1">
      <c r="A104" s="21" t="s">
        <v>198</v>
      </c>
      <c r="B104" s="29" t="s">
        <v>199</v>
      </c>
      <c r="C104" s="67" t="s">
        <v>244</v>
      </c>
      <c r="D104" s="170"/>
      <c r="E104" s="50">
        <f t="shared" si="4"/>
        <v>0.35353535353535354</v>
      </c>
      <c r="F104" s="170"/>
      <c r="G104" s="67" t="s">
        <v>235</v>
      </c>
      <c r="H104" s="67" t="s">
        <v>398</v>
      </c>
      <c r="I104" s="67" t="s">
        <v>244</v>
      </c>
      <c r="J104" s="29" t="s">
        <v>535</v>
      </c>
      <c r="K104" s="64" t="s">
        <v>404</v>
      </c>
    </row>
    <row r="105" spans="1:11" s="2" customFormat="1" ht="100.5" customHeight="1">
      <c r="A105" s="21" t="s">
        <v>200</v>
      </c>
      <c r="B105" s="29" t="s">
        <v>201</v>
      </c>
      <c r="C105" s="67" t="s">
        <v>244</v>
      </c>
      <c r="D105" s="170"/>
      <c r="E105" s="50">
        <f t="shared" si="4"/>
        <v>0.35353535353535354</v>
      </c>
      <c r="F105" s="170"/>
      <c r="G105" s="67" t="s">
        <v>235</v>
      </c>
      <c r="H105" s="67" t="s">
        <v>398</v>
      </c>
      <c r="I105" s="67" t="s">
        <v>244</v>
      </c>
      <c r="J105" s="29" t="s">
        <v>536</v>
      </c>
      <c r="K105" s="64" t="s">
        <v>404</v>
      </c>
    </row>
    <row r="106" spans="1:11" s="2" customFormat="1" ht="42.75" customHeight="1">
      <c r="A106" s="21" t="s">
        <v>203</v>
      </c>
      <c r="B106" s="29" t="s">
        <v>202</v>
      </c>
      <c r="C106" s="67" t="s">
        <v>244</v>
      </c>
      <c r="D106" s="170"/>
      <c r="E106" s="50">
        <f t="shared" si="4"/>
        <v>0.35353535353535354</v>
      </c>
      <c r="F106" s="170"/>
      <c r="G106" s="67" t="s">
        <v>235</v>
      </c>
      <c r="H106" s="67" t="s">
        <v>398</v>
      </c>
      <c r="I106" s="67" t="s">
        <v>244</v>
      </c>
      <c r="J106" s="29" t="s">
        <v>329</v>
      </c>
      <c r="K106" s="64" t="s">
        <v>404</v>
      </c>
    </row>
    <row r="107" spans="1:11" s="2" customFormat="1" ht="129.75" customHeight="1">
      <c r="A107" s="21" t="s">
        <v>204</v>
      </c>
      <c r="B107" s="29" t="s">
        <v>205</v>
      </c>
      <c r="C107" s="67" t="s">
        <v>244</v>
      </c>
      <c r="D107" s="170"/>
      <c r="E107" s="50">
        <f t="shared" si="4"/>
        <v>0.35353535353535354</v>
      </c>
      <c r="F107" s="170"/>
      <c r="G107" s="67" t="s">
        <v>235</v>
      </c>
      <c r="H107" s="67" t="s">
        <v>398</v>
      </c>
      <c r="I107" s="67" t="s">
        <v>244</v>
      </c>
      <c r="J107" s="29" t="s">
        <v>537</v>
      </c>
      <c r="K107" s="64" t="s">
        <v>404</v>
      </c>
    </row>
    <row r="108" spans="1:11" s="2" customFormat="1" ht="151.5" customHeight="1">
      <c r="A108" s="21" t="s">
        <v>208</v>
      </c>
      <c r="B108" s="29" t="s">
        <v>206</v>
      </c>
      <c r="C108" s="67" t="s">
        <v>244</v>
      </c>
      <c r="D108" s="170"/>
      <c r="E108" s="50">
        <f t="shared" si="4"/>
        <v>0.35353535353535354</v>
      </c>
      <c r="F108" s="170"/>
      <c r="G108" s="67" t="s">
        <v>235</v>
      </c>
      <c r="H108" s="67" t="s">
        <v>397</v>
      </c>
      <c r="I108" s="67" t="s">
        <v>244</v>
      </c>
      <c r="J108" s="29" t="s">
        <v>538</v>
      </c>
      <c r="K108" s="67" t="s">
        <v>407</v>
      </c>
    </row>
    <row r="109" spans="1:11" s="2" customFormat="1" ht="126.75" customHeight="1">
      <c r="A109" s="21" t="s">
        <v>209</v>
      </c>
      <c r="B109" s="29" t="s">
        <v>207</v>
      </c>
      <c r="C109" s="67" t="s">
        <v>244</v>
      </c>
      <c r="D109" s="170"/>
      <c r="E109" s="50">
        <f t="shared" si="4"/>
        <v>0.35353535353535354</v>
      </c>
      <c r="F109" s="170"/>
      <c r="G109" s="67" t="s">
        <v>235</v>
      </c>
      <c r="H109" s="67" t="s">
        <v>398</v>
      </c>
      <c r="I109" s="67" t="s">
        <v>244</v>
      </c>
      <c r="J109" s="29" t="s">
        <v>330</v>
      </c>
      <c r="K109" s="64" t="s">
        <v>404</v>
      </c>
    </row>
    <row r="110" spans="1:11" s="2" customFormat="1" ht="77.25" customHeight="1">
      <c r="A110" s="21" t="s">
        <v>210</v>
      </c>
      <c r="B110" s="29" t="s">
        <v>212</v>
      </c>
      <c r="C110" s="67" t="s">
        <v>244</v>
      </c>
      <c r="D110" s="170"/>
      <c r="E110" s="50">
        <f t="shared" si="4"/>
        <v>0.35353535353535354</v>
      </c>
      <c r="F110" s="170"/>
      <c r="G110" s="67" t="s">
        <v>235</v>
      </c>
      <c r="H110" s="67" t="s">
        <v>398</v>
      </c>
      <c r="I110" s="67" t="s">
        <v>244</v>
      </c>
      <c r="J110" s="29" t="s">
        <v>331</v>
      </c>
      <c r="K110" s="64" t="s">
        <v>404</v>
      </c>
    </row>
    <row r="111" spans="1:11" s="2" customFormat="1" ht="125.25" customHeight="1">
      <c r="A111" s="21" t="s">
        <v>211</v>
      </c>
      <c r="B111" s="29" t="s">
        <v>213</v>
      </c>
      <c r="C111" s="67" t="s">
        <v>244</v>
      </c>
      <c r="D111" s="170"/>
      <c r="E111" s="50">
        <f t="shared" si="4"/>
        <v>0.35353535353535354</v>
      </c>
      <c r="F111" s="170"/>
      <c r="G111" s="67" t="s">
        <v>235</v>
      </c>
      <c r="H111" s="67" t="s">
        <v>397</v>
      </c>
      <c r="I111" s="67" t="s">
        <v>244</v>
      </c>
      <c r="J111" s="29" t="s">
        <v>539</v>
      </c>
      <c r="K111" s="67" t="s">
        <v>407</v>
      </c>
    </row>
    <row r="112" spans="1:11" s="2" customFormat="1" ht="80.25" customHeight="1">
      <c r="A112" s="21" t="s">
        <v>214</v>
      </c>
      <c r="B112" s="29" t="s">
        <v>215</v>
      </c>
      <c r="C112" s="67" t="s">
        <v>244</v>
      </c>
      <c r="D112" s="170"/>
      <c r="E112" s="50">
        <f t="shared" si="4"/>
        <v>0.35353535353535354</v>
      </c>
      <c r="F112" s="170"/>
      <c r="G112" s="67" t="s">
        <v>235</v>
      </c>
      <c r="H112" s="67" t="s">
        <v>398</v>
      </c>
      <c r="I112" s="67" t="s">
        <v>244</v>
      </c>
      <c r="J112" s="29" t="s">
        <v>332</v>
      </c>
      <c r="K112" s="64" t="s">
        <v>404</v>
      </c>
    </row>
    <row r="113" spans="1:11" s="2" customFormat="1" ht="123" customHeight="1">
      <c r="A113" s="21" t="s">
        <v>228</v>
      </c>
      <c r="B113" s="45" t="s">
        <v>229</v>
      </c>
      <c r="C113" s="49" t="s">
        <v>336</v>
      </c>
      <c r="D113" s="170"/>
      <c r="E113" s="50">
        <f t="shared" si="4"/>
        <v>0.35353535353535354</v>
      </c>
      <c r="F113" s="170"/>
      <c r="G113" s="67" t="s">
        <v>235</v>
      </c>
      <c r="H113" s="59" t="s">
        <v>398</v>
      </c>
      <c r="I113" s="57" t="s">
        <v>244</v>
      </c>
      <c r="J113" s="29" t="s">
        <v>540</v>
      </c>
      <c r="K113" s="67" t="s">
        <v>407</v>
      </c>
    </row>
    <row r="114" spans="1:11" s="2" customFormat="1" ht="87" customHeight="1">
      <c r="A114" s="21" t="s">
        <v>230</v>
      </c>
      <c r="B114" s="39" t="s">
        <v>231</v>
      </c>
      <c r="C114" s="36" t="s">
        <v>244</v>
      </c>
      <c r="D114" s="170"/>
      <c r="E114" s="50">
        <f t="shared" si="4"/>
        <v>0.35353535353535354</v>
      </c>
      <c r="F114" s="170"/>
      <c r="G114" s="67" t="s">
        <v>235</v>
      </c>
      <c r="H114" s="59" t="s">
        <v>398</v>
      </c>
      <c r="I114" s="53" t="s">
        <v>244</v>
      </c>
      <c r="J114" s="29" t="s">
        <v>541</v>
      </c>
      <c r="K114" s="67" t="s">
        <v>407</v>
      </c>
    </row>
    <row r="115" spans="1:11" s="2" customFormat="1" ht="76.5" customHeight="1">
      <c r="A115" s="21" t="s">
        <v>542</v>
      </c>
      <c r="B115" s="70" t="s">
        <v>13</v>
      </c>
      <c r="C115" s="53" t="s">
        <v>244</v>
      </c>
      <c r="D115" s="170"/>
      <c r="E115" s="50">
        <f t="shared" si="4"/>
        <v>0.35353535353535354</v>
      </c>
      <c r="F115" s="170"/>
      <c r="G115" s="53" t="s">
        <v>235</v>
      </c>
      <c r="H115" s="22" t="s">
        <v>398</v>
      </c>
      <c r="I115" s="22" t="s">
        <v>244</v>
      </c>
      <c r="J115" s="53" t="s">
        <v>244</v>
      </c>
      <c r="K115" s="64" t="s">
        <v>404</v>
      </c>
    </row>
    <row r="116" spans="1:11" s="2" customFormat="1" ht="161.25" customHeight="1">
      <c r="A116" s="33" t="s">
        <v>339</v>
      </c>
      <c r="B116" s="76" t="s">
        <v>15</v>
      </c>
      <c r="C116" s="36" t="s">
        <v>543</v>
      </c>
      <c r="D116" s="170"/>
      <c r="E116" s="50">
        <f t="shared" si="4"/>
        <v>0.35353535353535354</v>
      </c>
      <c r="F116" s="170"/>
      <c r="G116" s="67" t="s">
        <v>235</v>
      </c>
      <c r="H116" s="59" t="s">
        <v>398</v>
      </c>
      <c r="I116" s="67" t="s">
        <v>544</v>
      </c>
      <c r="J116" s="29" t="s">
        <v>338</v>
      </c>
      <c r="K116" s="67" t="s">
        <v>407</v>
      </c>
    </row>
    <row r="117" spans="1:11" s="2" customFormat="1" ht="90" customHeight="1">
      <c r="A117" s="34" t="s">
        <v>343</v>
      </c>
      <c r="B117" s="76" t="s">
        <v>16</v>
      </c>
      <c r="C117" s="53" t="s">
        <v>244</v>
      </c>
      <c r="D117" s="170"/>
      <c r="E117" s="50">
        <f t="shared" si="4"/>
        <v>0.35353535353535354</v>
      </c>
      <c r="F117" s="170"/>
      <c r="G117" s="53" t="s">
        <v>235</v>
      </c>
      <c r="H117" s="22" t="s">
        <v>398</v>
      </c>
      <c r="I117" s="22" t="s">
        <v>244</v>
      </c>
      <c r="J117" s="53" t="s">
        <v>244</v>
      </c>
      <c r="K117" s="64" t="s">
        <v>404</v>
      </c>
    </row>
    <row r="118" spans="1:11" s="2" customFormat="1" ht="164.25" customHeight="1">
      <c r="A118" s="33" t="s">
        <v>342</v>
      </c>
      <c r="B118" s="76" t="s">
        <v>17</v>
      </c>
      <c r="C118" s="36" t="s">
        <v>272</v>
      </c>
      <c r="D118" s="170"/>
      <c r="E118" s="50">
        <f t="shared" si="4"/>
        <v>0.35353535353535354</v>
      </c>
      <c r="F118" s="170"/>
      <c r="G118" s="67" t="s">
        <v>237</v>
      </c>
      <c r="H118" s="67" t="s">
        <v>398</v>
      </c>
      <c r="I118" s="67" t="s">
        <v>244</v>
      </c>
      <c r="J118" s="29" t="s">
        <v>344</v>
      </c>
      <c r="K118" s="64" t="s">
        <v>404</v>
      </c>
    </row>
    <row r="119" spans="1:11" s="2" customFormat="1" ht="100.5" customHeight="1">
      <c r="A119" s="33" t="s">
        <v>350</v>
      </c>
      <c r="B119" s="76" t="s">
        <v>18</v>
      </c>
      <c r="C119" s="36" t="s">
        <v>272</v>
      </c>
      <c r="D119" s="170"/>
      <c r="E119" s="50">
        <f t="shared" si="4"/>
        <v>0.35353535353535354</v>
      </c>
      <c r="F119" s="170"/>
      <c r="G119" s="67" t="s">
        <v>237</v>
      </c>
      <c r="H119" s="67" t="s">
        <v>398</v>
      </c>
      <c r="I119" s="67" t="s">
        <v>244</v>
      </c>
      <c r="J119" s="29" t="s">
        <v>345</v>
      </c>
      <c r="K119" s="64" t="s">
        <v>404</v>
      </c>
    </row>
    <row r="120" spans="1:11" s="2" customFormat="1" ht="88.5" customHeight="1">
      <c r="A120" s="33" t="s">
        <v>349</v>
      </c>
      <c r="B120" s="76" t="s">
        <v>19</v>
      </c>
      <c r="C120" s="36" t="s">
        <v>272</v>
      </c>
      <c r="D120" s="170"/>
      <c r="E120" s="50">
        <f t="shared" si="4"/>
        <v>0.35353535353535354</v>
      </c>
      <c r="F120" s="170"/>
      <c r="G120" s="67" t="s">
        <v>237</v>
      </c>
      <c r="H120" s="67" t="s">
        <v>402</v>
      </c>
      <c r="I120" s="67" t="s">
        <v>244</v>
      </c>
      <c r="J120" s="29" t="s">
        <v>340</v>
      </c>
      <c r="K120" s="64" t="s">
        <v>404</v>
      </c>
    </row>
    <row r="121" spans="1:11" s="2" customFormat="1" ht="38.25" customHeight="1">
      <c r="A121" s="33" t="s">
        <v>351</v>
      </c>
      <c r="B121" s="76" t="s">
        <v>20</v>
      </c>
      <c r="C121" s="36" t="s">
        <v>272</v>
      </c>
      <c r="D121" s="170"/>
      <c r="E121" s="50">
        <f t="shared" si="4"/>
        <v>0.35353535353535354</v>
      </c>
      <c r="F121" s="170"/>
      <c r="G121" s="67" t="s">
        <v>237</v>
      </c>
      <c r="H121" s="67" t="s">
        <v>398</v>
      </c>
      <c r="I121" s="67" t="s">
        <v>244</v>
      </c>
      <c r="J121" s="29" t="s">
        <v>341</v>
      </c>
      <c r="K121" s="64" t="s">
        <v>404</v>
      </c>
    </row>
    <row r="122" spans="1:11" s="2" customFormat="1" ht="38.25" customHeight="1">
      <c r="A122" s="33" t="s">
        <v>352</v>
      </c>
      <c r="B122" s="76" t="s">
        <v>21</v>
      </c>
      <c r="C122" s="36" t="s">
        <v>272</v>
      </c>
      <c r="D122" s="170"/>
      <c r="E122" s="50">
        <f t="shared" si="4"/>
        <v>0.35353535353535354</v>
      </c>
      <c r="F122" s="170"/>
      <c r="G122" s="67" t="s">
        <v>237</v>
      </c>
      <c r="H122" s="67" t="s">
        <v>397</v>
      </c>
      <c r="I122" s="67" t="s">
        <v>244</v>
      </c>
      <c r="J122" s="29" t="s">
        <v>545</v>
      </c>
      <c r="K122" s="67" t="s">
        <v>436</v>
      </c>
    </row>
    <row r="123" spans="1:11" s="2" customFormat="1" ht="38.25" customHeight="1">
      <c r="A123" s="33" t="s">
        <v>353</v>
      </c>
      <c r="B123" s="76" t="s">
        <v>22</v>
      </c>
      <c r="C123" s="36" t="s">
        <v>272</v>
      </c>
      <c r="D123" s="170"/>
      <c r="E123" s="50">
        <f t="shared" si="4"/>
        <v>0.35353535353535354</v>
      </c>
      <c r="F123" s="170"/>
      <c r="G123" s="67" t="s">
        <v>237</v>
      </c>
      <c r="H123" s="67" t="s">
        <v>398</v>
      </c>
      <c r="I123" s="67" t="s">
        <v>244</v>
      </c>
      <c r="J123" s="29" t="s">
        <v>346</v>
      </c>
      <c r="K123" s="64" t="s">
        <v>404</v>
      </c>
    </row>
    <row r="124" spans="1:11" s="2" customFormat="1" ht="65.25" customHeight="1">
      <c r="A124" s="33" t="s">
        <v>354</v>
      </c>
      <c r="B124" s="76" t="s">
        <v>23</v>
      </c>
      <c r="C124" s="36" t="s">
        <v>272</v>
      </c>
      <c r="D124" s="170"/>
      <c r="E124" s="50">
        <f t="shared" si="4"/>
        <v>0.35353535353535354</v>
      </c>
      <c r="F124" s="170"/>
      <c r="G124" s="67" t="s">
        <v>237</v>
      </c>
      <c r="H124" s="67" t="s">
        <v>398</v>
      </c>
      <c r="I124" s="67" t="s">
        <v>244</v>
      </c>
      <c r="J124" s="29" t="s">
        <v>347</v>
      </c>
      <c r="K124" s="64" t="s">
        <v>404</v>
      </c>
    </row>
    <row r="125" spans="1:11" s="2" customFormat="1" ht="56.25" customHeight="1">
      <c r="A125" s="33" t="s">
        <v>355</v>
      </c>
      <c r="B125" s="76" t="s">
        <v>24</v>
      </c>
      <c r="C125" s="36" t="s">
        <v>272</v>
      </c>
      <c r="D125" s="170"/>
      <c r="E125" s="50">
        <f t="shared" si="4"/>
        <v>0.35353535353535354</v>
      </c>
      <c r="F125" s="170"/>
      <c r="G125" s="67" t="s">
        <v>237</v>
      </c>
      <c r="H125" s="67" t="s">
        <v>397</v>
      </c>
      <c r="I125" s="67" t="s">
        <v>244</v>
      </c>
      <c r="J125" s="58" t="s">
        <v>348</v>
      </c>
      <c r="K125" s="67" t="s">
        <v>436</v>
      </c>
    </row>
    <row r="126" spans="1:11" s="2" customFormat="1" ht="40.5" customHeight="1">
      <c r="A126" s="33" t="s">
        <v>356</v>
      </c>
      <c r="B126" s="76" t="s">
        <v>25</v>
      </c>
      <c r="C126" s="36" t="s">
        <v>272</v>
      </c>
      <c r="D126" s="170"/>
      <c r="E126" s="50">
        <f t="shared" si="4"/>
        <v>0.35353535353535354</v>
      </c>
      <c r="F126" s="170"/>
      <c r="G126" s="67" t="s">
        <v>237</v>
      </c>
      <c r="H126" s="67" t="s">
        <v>397</v>
      </c>
      <c r="I126" s="67" t="s">
        <v>244</v>
      </c>
      <c r="J126" s="29" t="s">
        <v>357</v>
      </c>
      <c r="K126" s="67" t="s">
        <v>436</v>
      </c>
    </row>
    <row r="127" spans="1:11" s="2" customFormat="1" ht="35.25" customHeight="1">
      <c r="A127" s="33" t="s">
        <v>359</v>
      </c>
      <c r="B127" s="76" t="s">
        <v>26</v>
      </c>
      <c r="C127" s="36" t="s">
        <v>272</v>
      </c>
      <c r="D127" s="170"/>
      <c r="E127" s="50">
        <f t="shared" ref="E127:E163" si="5">$F$95/99</f>
        <v>0.35353535353535354</v>
      </c>
      <c r="F127" s="170"/>
      <c r="G127" s="67" t="s">
        <v>237</v>
      </c>
      <c r="H127" s="67" t="s">
        <v>397</v>
      </c>
      <c r="I127" s="67" t="s">
        <v>244</v>
      </c>
      <c r="J127" s="29" t="s">
        <v>358</v>
      </c>
      <c r="K127" s="67" t="s">
        <v>436</v>
      </c>
    </row>
    <row r="128" spans="1:11" s="2" customFormat="1" ht="82.5" customHeight="1">
      <c r="A128" s="33" t="s">
        <v>360</v>
      </c>
      <c r="B128" s="76" t="s">
        <v>27</v>
      </c>
      <c r="C128" s="36" t="s">
        <v>272</v>
      </c>
      <c r="D128" s="170"/>
      <c r="E128" s="50">
        <f t="shared" si="5"/>
        <v>0.35353535353535354</v>
      </c>
      <c r="F128" s="170"/>
      <c r="G128" s="67" t="s">
        <v>237</v>
      </c>
      <c r="H128" s="67" t="s">
        <v>398</v>
      </c>
      <c r="I128" s="67" t="s">
        <v>244</v>
      </c>
      <c r="J128" s="29" t="s">
        <v>361</v>
      </c>
      <c r="K128" s="64" t="s">
        <v>404</v>
      </c>
    </row>
    <row r="129" spans="1:11" s="2" customFormat="1" ht="52.5" customHeight="1">
      <c r="A129" s="33" t="s">
        <v>362</v>
      </c>
      <c r="B129" s="76" t="s">
        <v>28</v>
      </c>
      <c r="C129" s="36" t="s">
        <v>272</v>
      </c>
      <c r="D129" s="170"/>
      <c r="E129" s="50">
        <f t="shared" si="5"/>
        <v>0.35353535353535354</v>
      </c>
      <c r="F129" s="170"/>
      <c r="G129" s="67" t="s">
        <v>237</v>
      </c>
      <c r="H129" s="67" t="s">
        <v>398</v>
      </c>
      <c r="I129" s="67" t="s">
        <v>244</v>
      </c>
      <c r="J129" s="29" t="s">
        <v>546</v>
      </c>
      <c r="K129" s="64" t="s">
        <v>404</v>
      </c>
    </row>
    <row r="130" spans="1:11" s="2" customFormat="1" ht="56.25" customHeight="1">
      <c r="A130" s="33" t="s">
        <v>364</v>
      </c>
      <c r="B130" s="76" t="s">
        <v>29</v>
      </c>
      <c r="C130" s="36" t="s">
        <v>272</v>
      </c>
      <c r="D130" s="170"/>
      <c r="E130" s="50">
        <f t="shared" si="5"/>
        <v>0.35353535353535354</v>
      </c>
      <c r="F130" s="170"/>
      <c r="G130" s="67" t="s">
        <v>237</v>
      </c>
      <c r="H130" s="67" t="s">
        <v>398</v>
      </c>
      <c r="I130" s="67" t="s">
        <v>244</v>
      </c>
      <c r="J130" s="29" t="s">
        <v>363</v>
      </c>
      <c r="K130" s="64" t="s">
        <v>404</v>
      </c>
    </row>
    <row r="131" spans="1:11" s="2" customFormat="1" ht="76.5" customHeight="1">
      <c r="A131" s="33" t="s">
        <v>365</v>
      </c>
      <c r="B131" s="76" t="s">
        <v>30</v>
      </c>
      <c r="C131" s="36" t="s">
        <v>272</v>
      </c>
      <c r="D131" s="170"/>
      <c r="E131" s="50">
        <f t="shared" si="5"/>
        <v>0.35353535353535354</v>
      </c>
      <c r="F131" s="170"/>
      <c r="G131" s="67" t="s">
        <v>237</v>
      </c>
      <c r="H131" s="67" t="s">
        <v>398</v>
      </c>
      <c r="I131" s="67" t="s">
        <v>244</v>
      </c>
      <c r="J131" s="29" t="s">
        <v>547</v>
      </c>
      <c r="K131" s="64" t="s">
        <v>404</v>
      </c>
    </row>
    <row r="132" spans="1:11" s="2" customFormat="1" ht="118.5" customHeight="1">
      <c r="A132" s="33" t="s">
        <v>548</v>
      </c>
      <c r="B132" s="76" t="s">
        <v>31</v>
      </c>
      <c r="C132" s="36" t="s">
        <v>272</v>
      </c>
      <c r="D132" s="170"/>
      <c r="E132" s="50">
        <f t="shared" si="5"/>
        <v>0.35353535353535354</v>
      </c>
      <c r="F132" s="170"/>
      <c r="G132" s="67" t="s">
        <v>237</v>
      </c>
      <c r="H132" s="67" t="s">
        <v>398</v>
      </c>
      <c r="I132" s="67" t="s">
        <v>244</v>
      </c>
      <c r="J132" s="29" t="s">
        <v>549</v>
      </c>
      <c r="K132" s="64" t="s">
        <v>404</v>
      </c>
    </row>
    <row r="133" spans="1:11" s="2" customFormat="1" ht="92.25" customHeight="1">
      <c r="A133" s="33" t="s">
        <v>367</v>
      </c>
      <c r="B133" s="76" t="s">
        <v>32</v>
      </c>
      <c r="C133" s="36" t="s">
        <v>272</v>
      </c>
      <c r="D133" s="170"/>
      <c r="E133" s="50">
        <f t="shared" si="5"/>
        <v>0.35353535353535354</v>
      </c>
      <c r="F133" s="170"/>
      <c r="G133" s="67" t="s">
        <v>237</v>
      </c>
      <c r="H133" s="67" t="s">
        <v>398</v>
      </c>
      <c r="I133" s="67" t="s">
        <v>244</v>
      </c>
      <c r="J133" s="29" t="s">
        <v>366</v>
      </c>
      <c r="K133" s="64" t="s">
        <v>404</v>
      </c>
    </row>
    <row r="134" spans="1:11" s="2" customFormat="1" ht="91.5" customHeight="1">
      <c r="A134" s="33" t="s">
        <v>368</v>
      </c>
      <c r="B134" s="76" t="s">
        <v>33</v>
      </c>
      <c r="C134" s="36" t="s">
        <v>273</v>
      </c>
      <c r="D134" s="170"/>
      <c r="E134" s="50">
        <f t="shared" si="5"/>
        <v>0.35353535353535354</v>
      </c>
      <c r="F134" s="170"/>
      <c r="G134" s="67" t="s">
        <v>237</v>
      </c>
      <c r="H134" s="67" t="s">
        <v>398</v>
      </c>
      <c r="I134" s="67" t="s">
        <v>244</v>
      </c>
      <c r="J134" s="29" t="s">
        <v>369</v>
      </c>
      <c r="K134" s="64" t="s">
        <v>404</v>
      </c>
    </row>
    <row r="135" spans="1:11" s="2" customFormat="1" ht="91.5" customHeight="1">
      <c r="A135" s="33" t="s">
        <v>370</v>
      </c>
      <c r="B135" s="76" t="s">
        <v>33</v>
      </c>
      <c r="C135" s="67" t="s">
        <v>244</v>
      </c>
      <c r="D135" s="170"/>
      <c r="E135" s="50">
        <f t="shared" si="5"/>
        <v>0.35353535353535354</v>
      </c>
      <c r="F135" s="170"/>
      <c r="G135" s="67" t="s">
        <v>235</v>
      </c>
      <c r="H135" s="22" t="s">
        <v>398</v>
      </c>
      <c r="I135" s="22" t="s">
        <v>244</v>
      </c>
      <c r="J135" s="67" t="s">
        <v>244</v>
      </c>
      <c r="K135" s="64" t="s">
        <v>404</v>
      </c>
    </row>
    <row r="136" spans="1:11" s="2" customFormat="1" ht="66" customHeight="1">
      <c r="A136" s="33" t="s">
        <v>550</v>
      </c>
      <c r="B136" s="76" t="s">
        <v>35</v>
      </c>
      <c r="C136" s="36" t="s">
        <v>273</v>
      </c>
      <c r="D136" s="170"/>
      <c r="E136" s="50">
        <f t="shared" si="5"/>
        <v>0.35353535353535354</v>
      </c>
      <c r="F136" s="170"/>
      <c r="G136" s="67" t="s">
        <v>237</v>
      </c>
      <c r="H136" s="67" t="s">
        <v>398</v>
      </c>
      <c r="I136" s="67" t="s">
        <v>244</v>
      </c>
      <c r="J136" s="29" t="s">
        <v>34</v>
      </c>
      <c r="K136" s="64" t="s">
        <v>404</v>
      </c>
    </row>
    <row r="137" spans="1:11" s="2" customFormat="1" ht="133.5" customHeight="1">
      <c r="A137" s="33" t="s">
        <v>371</v>
      </c>
      <c r="B137" s="76" t="s">
        <v>35</v>
      </c>
      <c r="C137" s="36" t="s">
        <v>273</v>
      </c>
      <c r="D137" s="170"/>
      <c r="E137" s="50">
        <f t="shared" si="5"/>
        <v>0.35353535353535354</v>
      </c>
      <c r="F137" s="170"/>
      <c r="G137" s="67" t="s">
        <v>237</v>
      </c>
      <c r="H137" s="67" t="s">
        <v>398</v>
      </c>
      <c r="I137" s="67" t="s">
        <v>244</v>
      </c>
      <c r="J137" s="29" t="s">
        <v>372</v>
      </c>
      <c r="K137" s="67" t="s">
        <v>437</v>
      </c>
    </row>
    <row r="138" spans="1:11" s="2" customFormat="1" ht="140.25" customHeight="1">
      <c r="A138" s="33" t="s">
        <v>373</v>
      </c>
      <c r="B138" s="76" t="s">
        <v>36</v>
      </c>
      <c r="C138" s="36" t="s">
        <v>273</v>
      </c>
      <c r="D138" s="170"/>
      <c r="E138" s="50">
        <f t="shared" si="5"/>
        <v>0.35353535353535354</v>
      </c>
      <c r="F138" s="170"/>
      <c r="G138" s="67" t="s">
        <v>237</v>
      </c>
      <c r="H138" s="67" t="s">
        <v>398</v>
      </c>
      <c r="I138" s="67" t="s">
        <v>244</v>
      </c>
      <c r="J138" s="29" t="s">
        <v>551</v>
      </c>
      <c r="K138" s="67" t="s">
        <v>437</v>
      </c>
    </row>
    <row r="139" spans="1:11" s="2" customFormat="1" ht="145.5" customHeight="1">
      <c r="A139" s="33" t="s">
        <v>37</v>
      </c>
      <c r="B139" s="76" t="s">
        <v>38</v>
      </c>
      <c r="C139" s="36" t="s">
        <v>273</v>
      </c>
      <c r="D139" s="170"/>
      <c r="E139" s="50">
        <f t="shared" si="5"/>
        <v>0.35353535353535354</v>
      </c>
      <c r="F139" s="170"/>
      <c r="G139" s="67" t="s">
        <v>237</v>
      </c>
      <c r="H139" s="67" t="s">
        <v>398</v>
      </c>
      <c r="I139" s="67" t="s">
        <v>244</v>
      </c>
      <c r="J139" s="29" t="s">
        <v>374</v>
      </c>
      <c r="K139" s="64" t="s">
        <v>404</v>
      </c>
    </row>
    <row r="140" spans="1:11" s="2" customFormat="1" ht="138" customHeight="1">
      <c r="A140" s="33" t="s">
        <v>375</v>
      </c>
      <c r="B140" s="76" t="s">
        <v>39</v>
      </c>
      <c r="C140" s="36" t="s">
        <v>244</v>
      </c>
      <c r="D140" s="170"/>
      <c r="E140" s="50">
        <f t="shared" si="5"/>
        <v>0.35353535353535354</v>
      </c>
      <c r="F140" s="170"/>
      <c r="G140" s="67" t="s">
        <v>237</v>
      </c>
      <c r="H140" s="67" t="s">
        <v>398</v>
      </c>
      <c r="I140" s="67" t="s">
        <v>244</v>
      </c>
      <c r="J140" s="29" t="s">
        <v>376</v>
      </c>
      <c r="K140" s="67" t="s">
        <v>437</v>
      </c>
    </row>
    <row r="141" spans="1:11" s="2" customFormat="1" ht="62.25" customHeight="1">
      <c r="A141" s="33" t="s">
        <v>552</v>
      </c>
      <c r="B141" s="76" t="s">
        <v>40</v>
      </c>
      <c r="C141" s="67" t="s">
        <v>244</v>
      </c>
      <c r="D141" s="170"/>
      <c r="E141" s="50">
        <f t="shared" si="5"/>
        <v>0.35353535353535354</v>
      </c>
      <c r="F141" s="170"/>
      <c r="G141" s="67" t="s">
        <v>235</v>
      </c>
      <c r="H141" s="22" t="s">
        <v>398</v>
      </c>
      <c r="I141" s="22" t="s">
        <v>244</v>
      </c>
      <c r="J141" s="67" t="s">
        <v>244</v>
      </c>
      <c r="K141" s="64" t="s">
        <v>404</v>
      </c>
    </row>
    <row r="142" spans="1:11" s="2" customFormat="1" ht="75.75" customHeight="1">
      <c r="A142" s="21" t="s">
        <v>142</v>
      </c>
      <c r="B142" s="77" t="s">
        <v>416</v>
      </c>
      <c r="C142" s="74" t="s">
        <v>244</v>
      </c>
      <c r="D142" s="170"/>
      <c r="E142" s="50">
        <f t="shared" si="5"/>
        <v>0.35353535353535354</v>
      </c>
      <c r="F142" s="170"/>
      <c r="G142" s="26" t="s">
        <v>235</v>
      </c>
      <c r="H142" s="26" t="s">
        <v>398</v>
      </c>
      <c r="I142" s="26" t="s">
        <v>244</v>
      </c>
      <c r="J142" s="26" t="s">
        <v>244</v>
      </c>
      <c r="K142" s="75" t="s">
        <v>404</v>
      </c>
    </row>
    <row r="143" spans="1:11" s="2" customFormat="1" ht="77.25" customHeight="1">
      <c r="A143" s="21" t="s">
        <v>143</v>
      </c>
      <c r="B143" s="77" t="s">
        <v>417</v>
      </c>
      <c r="C143" s="74" t="s">
        <v>244</v>
      </c>
      <c r="D143" s="170"/>
      <c r="E143" s="50">
        <f t="shared" si="5"/>
        <v>0.35353535353535354</v>
      </c>
      <c r="F143" s="170"/>
      <c r="G143" s="26" t="s">
        <v>235</v>
      </c>
      <c r="H143" s="26" t="s">
        <v>398</v>
      </c>
      <c r="I143" s="26" t="s">
        <v>244</v>
      </c>
      <c r="J143" s="26" t="s">
        <v>244</v>
      </c>
      <c r="K143" s="75" t="s">
        <v>404</v>
      </c>
    </row>
    <row r="144" spans="1:11" s="2" customFormat="1" ht="105" customHeight="1">
      <c r="A144" s="21" t="s">
        <v>144</v>
      </c>
      <c r="B144" s="77" t="s">
        <v>418</v>
      </c>
      <c r="C144" s="26" t="s">
        <v>553</v>
      </c>
      <c r="D144" s="170"/>
      <c r="E144" s="50">
        <f t="shared" si="5"/>
        <v>0.35353535353535354</v>
      </c>
      <c r="F144" s="170"/>
      <c r="G144" s="26" t="s">
        <v>235</v>
      </c>
      <c r="H144" s="26" t="s">
        <v>397</v>
      </c>
      <c r="I144" s="26" t="s">
        <v>263</v>
      </c>
      <c r="J144" s="27" t="s">
        <v>554</v>
      </c>
      <c r="K144" s="214" t="s">
        <v>436</v>
      </c>
    </row>
    <row r="145" spans="1:11" s="2" customFormat="1" ht="129.75" customHeight="1">
      <c r="A145" s="21" t="s">
        <v>145</v>
      </c>
      <c r="B145" s="77" t="s">
        <v>419</v>
      </c>
      <c r="C145" s="26" t="s">
        <v>555</v>
      </c>
      <c r="D145" s="170"/>
      <c r="E145" s="50">
        <f t="shared" si="5"/>
        <v>0.35353535353535354</v>
      </c>
      <c r="F145" s="170"/>
      <c r="G145" s="26" t="s">
        <v>235</v>
      </c>
      <c r="H145" s="26" t="s">
        <v>397</v>
      </c>
      <c r="I145" s="26" t="s">
        <v>244</v>
      </c>
      <c r="J145" s="27" t="s">
        <v>556</v>
      </c>
      <c r="K145" s="215"/>
    </row>
    <row r="146" spans="1:11" s="2" customFormat="1" ht="70.5" customHeight="1">
      <c r="A146" s="21" t="s">
        <v>146</v>
      </c>
      <c r="B146" s="77" t="s">
        <v>420</v>
      </c>
      <c r="C146" s="74" t="s">
        <v>244</v>
      </c>
      <c r="D146" s="170"/>
      <c r="E146" s="50">
        <f t="shared" si="5"/>
        <v>0.35353535353535354</v>
      </c>
      <c r="F146" s="170"/>
      <c r="G146" s="26" t="s">
        <v>235</v>
      </c>
      <c r="H146" s="26" t="s">
        <v>398</v>
      </c>
      <c r="I146" s="26" t="s">
        <v>244</v>
      </c>
      <c r="J146" s="26" t="s">
        <v>244</v>
      </c>
      <c r="K146" s="75" t="s">
        <v>404</v>
      </c>
    </row>
    <row r="147" spans="1:11" s="2" customFormat="1" ht="90" customHeight="1">
      <c r="A147" s="21" t="s">
        <v>147</v>
      </c>
      <c r="B147" s="77" t="s">
        <v>421</v>
      </c>
      <c r="C147" s="26" t="s">
        <v>244</v>
      </c>
      <c r="D147" s="170"/>
      <c r="E147" s="50">
        <f t="shared" si="5"/>
        <v>0.35353535353535354</v>
      </c>
      <c r="F147" s="170"/>
      <c r="G147" s="26" t="s">
        <v>235</v>
      </c>
      <c r="H147" s="26" t="s">
        <v>397</v>
      </c>
      <c r="I147" s="26" t="s">
        <v>244</v>
      </c>
      <c r="J147" s="27" t="s">
        <v>315</v>
      </c>
      <c r="K147" s="26" t="s">
        <v>407</v>
      </c>
    </row>
    <row r="148" spans="1:11" s="2" customFormat="1" ht="75" customHeight="1">
      <c r="A148" s="21" t="s">
        <v>168</v>
      </c>
      <c r="B148" s="77" t="s">
        <v>422</v>
      </c>
      <c r="C148" s="26" t="s">
        <v>244</v>
      </c>
      <c r="D148" s="170"/>
      <c r="E148" s="50">
        <f t="shared" si="5"/>
        <v>0.35353535353535354</v>
      </c>
      <c r="F148" s="170"/>
      <c r="G148" s="26" t="s">
        <v>235</v>
      </c>
      <c r="H148" s="26" t="s">
        <v>398</v>
      </c>
      <c r="I148" s="26" t="s">
        <v>244</v>
      </c>
      <c r="J148" s="27" t="s">
        <v>557</v>
      </c>
      <c r="K148" s="75" t="s">
        <v>404</v>
      </c>
    </row>
    <row r="149" spans="1:11" s="2" customFormat="1" ht="74.25" customHeight="1">
      <c r="A149" s="21" t="s">
        <v>169</v>
      </c>
      <c r="B149" s="77" t="s">
        <v>423</v>
      </c>
      <c r="C149" s="26" t="s">
        <v>558</v>
      </c>
      <c r="D149" s="170"/>
      <c r="E149" s="50">
        <f t="shared" si="5"/>
        <v>0.35353535353535354</v>
      </c>
      <c r="F149" s="170"/>
      <c r="G149" s="26" t="s">
        <v>235</v>
      </c>
      <c r="H149" s="26" t="s">
        <v>397</v>
      </c>
      <c r="I149" s="26" t="s">
        <v>316</v>
      </c>
      <c r="J149" s="27" t="s">
        <v>559</v>
      </c>
      <c r="K149" s="26" t="s">
        <v>407</v>
      </c>
    </row>
    <row r="150" spans="1:11" s="2" customFormat="1" ht="75" customHeight="1">
      <c r="A150" s="21" t="s">
        <v>170</v>
      </c>
      <c r="B150" s="77" t="s">
        <v>423</v>
      </c>
      <c r="C150" s="26" t="s">
        <v>560</v>
      </c>
      <c r="D150" s="170"/>
      <c r="E150" s="50">
        <f t="shared" si="5"/>
        <v>0.35353535353535354</v>
      </c>
      <c r="F150" s="170"/>
      <c r="G150" s="26" t="s">
        <v>235</v>
      </c>
      <c r="H150" s="26" t="s">
        <v>397</v>
      </c>
      <c r="I150" s="26" t="s">
        <v>244</v>
      </c>
      <c r="J150" s="27" t="s">
        <v>561</v>
      </c>
      <c r="K150" s="26" t="s">
        <v>407</v>
      </c>
    </row>
    <row r="151" spans="1:11" s="2" customFormat="1" ht="73.5" customHeight="1">
      <c r="A151" s="21" t="s">
        <v>10</v>
      </c>
      <c r="B151" s="77" t="s">
        <v>424</v>
      </c>
      <c r="C151" s="26" t="s">
        <v>244</v>
      </c>
      <c r="D151" s="170"/>
      <c r="E151" s="50">
        <f t="shared" si="5"/>
        <v>0.35353535353535354</v>
      </c>
      <c r="F151" s="170"/>
      <c r="G151" s="26" t="s">
        <v>235</v>
      </c>
      <c r="H151" s="26" t="s">
        <v>397</v>
      </c>
      <c r="I151" s="26" t="s">
        <v>244</v>
      </c>
      <c r="J151" s="27" t="s">
        <v>562</v>
      </c>
      <c r="K151" s="26" t="s">
        <v>407</v>
      </c>
    </row>
    <row r="152" spans="1:11" s="2" customFormat="1" ht="93.75" customHeight="1">
      <c r="A152" s="21" t="s">
        <v>563</v>
      </c>
      <c r="B152" s="77" t="s">
        <v>425</v>
      </c>
      <c r="C152" s="26" t="s">
        <v>264</v>
      </c>
      <c r="D152" s="170"/>
      <c r="E152" s="50">
        <f t="shared" si="5"/>
        <v>0.35353535353535354</v>
      </c>
      <c r="F152" s="170"/>
      <c r="G152" s="26" t="s">
        <v>237</v>
      </c>
      <c r="H152" s="26" t="s">
        <v>398</v>
      </c>
      <c r="I152" s="26" t="s">
        <v>244</v>
      </c>
      <c r="J152" s="27" t="s">
        <v>564</v>
      </c>
      <c r="K152" s="75" t="s">
        <v>404</v>
      </c>
    </row>
    <row r="153" spans="1:11" s="2" customFormat="1" ht="99" customHeight="1">
      <c r="A153" s="21" t="s">
        <v>171</v>
      </c>
      <c r="B153" s="77" t="s">
        <v>426</v>
      </c>
      <c r="C153" s="26" t="s">
        <v>265</v>
      </c>
      <c r="D153" s="170"/>
      <c r="E153" s="50">
        <f t="shared" si="5"/>
        <v>0.35353535353535354</v>
      </c>
      <c r="F153" s="170"/>
      <c r="G153" s="26" t="s">
        <v>237</v>
      </c>
      <c r="H153" s="26" t="s">
        <v>397</v>
      </c>
      <c r="I153" s="26" t="s">
        <v>244</v>
      </c>
      <c r="J153" s="27" t="s">
        <v>317</v>
      </c>
      <c r="K153" s="26" t="s">
        <v>437</v>
      </c>
    </row>
    <row r="154" spans="1:11" s="2" customFormat="1" ht="110.25" customHeight="1">
      <c r="A154" s="21" t="s">
        <v>172</v>
      </c>
      <c r="B154" s="77" t="s">
        <v>427</v>
      </c>
      <c r="C154" s="26" t="s">
        <v>266</v>
      </c>
      <c r="D154" s="170"/>
      <c r="E154" s="50">
        <f t="shared" si="5"/>
        <v>0.35353535353535354</v>
      </c>
      <c r="F154" s="170"/>
      <c r="G154" s="67" t="s">
        <v>235</v>
      </c>
      <c r="H154" s="67" t="s">
        <v>397</v>
      </c>
      <c r="I154" s="67" t="s">
        <v>244</v>
      </c>
      <c r="J154" s="29" t="s">
        <v>318</v>
      </c>
      <c r="K154" s="22" t="s">
        <v>407</v>
      </c>
    </row>
    <row r="155" spans="1:11" s="2" customFormat="1" ht="87" customHeight="1">
      <c r="A155" s="21" t="s">
        <v>142</v>
      </c>
      <c r="B155" s="77" t="s">
        <v>416</v>
      </c>
      <c r="C155" s="74" t="s">
        <v>244</v>
      </c>
      <c r="D155" s="170"/>
      <c r="E155" s="50">
        <f t="shared" si="5"/>
        <v>0.35353535353535354</v>
      </c>
      <c r="F155" s="170"/>
      <c r="G155" s="67" t="s">
        <v>235</v>
      </c>
      <c r="H155" s="67" t="s">
        <v>397</v>
      </c>
      <c r="I155" s="67" t="s">
        <v>244</v>
      </c>
      <c r="J155" s="29" t="s">
        <v>320</v>
      </c>
      <c r="K155" s="69" t="s">
        <v>407</v>
      </c>
    </row>
    <row r="156" spans="1:11" s="2" customFormat="1" ht="70.5" customHeight="1">
      <c r="A156" s="33" t="s">
        <v>392</v>
      </c>
      <c r="B156" s="70" t="s">
        <v>49</v>
      </c>
      <c r="C156" s="36" t="s">
        <v>244</v>
      </c>
      <c r="D156" s="170"/>
      <c r="E156" s="50">
        <f t="shared" si="5"/>
        <v>0.35353535353535354</v>
      </c>
      <c r="F156" s="170"/>
      <c r="G156" s="53" t="s">
        <v>235</v>
      </c>
      <c r="H156" s="22" t="s">
        <v>398</v>
      </c>
      <c r="I156" s="53" t="s">
        <v>244</v>
      </c>
      <c r="J156" s="53" t="s">
        <v>244</v>
      </c>
      <c r="K156" s="64" t="s">
        <v>404</v>
      </c>
    </row>
    <row r="157" spans="1:11" s="2" customFormat="1" ht="106.5" customHeight="1">
      <c r="A157" s="33" t="s">
        <v>565</v>
      </c>
      <c r="B157" s="70" t="s">
        <v>50</v>
      </c>
      <c r="C157" s="53" t="s">
        <v>244</v>
      </c>
      <c r="D157" s="170"/>
      <c r="E157" s="50">
        <f t="shared" si="5"/>
        <v>0.35353535353535354</v>
      </c>
      <c r="F157" s="170"/>
      <c r="G157" s="53" t="s">
        <v>235</v>
      </c>
      <c r="H157" s="22" t="s">
        <v>398</v>
      </c>
      <c r="I157" s="22" t="s">
        <v>244</v>
      </c>
      <c r="J157" s="53" t="s">
        <v>244</v>
      </c>
      <c r="K157" s="64" t="s">
        <v>404</v>
      </c>
    </row>
    <row r="158" spans="1:11" s="2" customFormat="1" ht="105.75" customHeight="1">
      <c r="A158" s="33" t="s">
        <v>388</v>
      </c>
      <c r="B158" s="70" t="s">
        <v>57</v>
      </c>
      <c r="C158" s="36" t="s">
        <v>244</v>
      </c>
      <c r="D158" s="170"/>
      <c r="E158" s="50">
        <f t="shared" si="5"/>
        <v>0.35353535353535354</v>
      </c>
      <c r="F158" s="170"/>
      <c r="G158" s="53" t="s">
        <v>237</v>
      </c>
      <c r="H158" s="59" t="s">
        <v>398</v>
      </c>
      <c r="I158" s="53" t="s">
        <v>244</v>
      </c>
      <c r="J158" s="29" t="s">
        <v>390</v>
      </c>
      <c r="K158" s="67" t="s">
        <v>437</v>
      </c>
    </row>
    <row r="159" spans="1:11" s="2" customFormat="1" ht="116.25" customHeight="1">
      <c r="A159" s="33" t="s">
        <v>387</v>
      </c>
      <c r="B159" s="70" t="s">
        <v>57</v>
      </c>
      <c r="C159" s="53" t="s">
        <v>244</v>
      </c>
      <c r="D159" s="170"/>
      <c r="E159" s="50">
        <f t="shared" si="5"/>
        <v>0.35353535353535354</v>
      </c>
      <c r="F159" s="170"/>
      <c r="G159" s="53" t="s">
        <v>235</v>
      </c>
      <c r="H159" s="22" t="s">
        <v>398</v>
      </c>
      <c r="I159" s="22" t="s">
        <v>244</v>
      </c>
      <c r="J159" s="53" t="s">
        <v>244</v>
      </c>
      <c r="K159" s="64" t="s">
        <v>404</v>
      </c>
    </row>
    <row r="160" spans="1:11" s="2" customFormat="1" ht="60" customHeight="1">
      <c r="A160" s="33" t="s">
        <v>566</v>
      </c>
      <c r="B160" s="70" t="s">
        <v>57</v>
      </c>
      <c r="C160" s="53" t="s">
        <v>244</v>
      </c>
      <c r="D160" s="170"/>
      <c r="E160" s="50">
        <f t="shared" si="5"/>
        <v>0.35353535353535354</v>
      </c>
      <c r="F160" s="170"/>
      <c r="G160" s="53" t="s">
        <v>235</v>
      </c>
      <c r="H160" s="22" t="s">
        <v>398</v>
      </c>
      <c r="I160" s="22" t="s">
        <v>244</v>
      </c>
      <c r="J160" s="53" t="s">
        <v>244</v>
      </c>
      <c r="K160" s="64" t="s">
        <v>404</v>
      </c>
    </row>
    <row r="161" spans="1:11" s="2" customFormat="1" ht="79.5" customHeight="1">
      <c r="A161" s="33" t="s">
        <v>385</v>
      </c>
      <c r="B161" s="70" t="s">
        <v>58</v>
      </c>
      <c r="C161" s="36" t="s">
        <v>244</v>
      </c>
      <c r="D161" s="170"/>
      <c r="E161" s="50">
        <f t="shared" si="5"/>
        <v>0.35353535353535354</v>
      </c>
      <c r="F161" s="170"/>
      <c r="G161" s="67" t="s">
        <v>235</v>
      </c>
      <c r="H161" s="59" t="s">
        <v>397</v>
      </c>
      <c r="I161" s="53" t="s">
        <v>244</v>
      </c>
      <c r="J161" s="29" t="s">
        <v>567</v>
      </c>
      <c r="K161" s="67" t="s">
        <v>407</v>
      </c>
    </row>
    <row r="162" spans="1:11" s="2" customFormat="1" ht="45" customHeight="1">
      <c r="A162" s="33" t="s">
        <v>386</v>
      </c>
      <c r="B162" s="70" t="s">
        <v>59</v>
      </c>
      <c r="C162" s="53" t="s">
        <v>244</v>
      </c>
      <c r="D162" s="170"/>
      <c r="E162" s="50">
        <f t="shared" si="5"/>
        <v>0.35353535353535354</v>
      </c>
      <c r="F162" s="170"/>
      <c r="G162" s="53" t="s">
        <v>235</v>
      </c>
      <c r="H162" s="22" t="s">
        <v>398</v>
      </c>
      <c r="I162" s="22" t="s">
        <v>244</v>
      </c>
      <c r="J162" s="53" t="s">
        <v>244</v>
      </c>
      <c r="K162" s="64" t="s">
        <v>404</v>
      </c>
    </row>
    <row r="163" spans="1:11" s="2" customFormat="1" ht="76.5" customHeight="1">
      <c r="A163" s="21" t="s">
        <v>142</v>
      </c>
      <c r="B163" s="77" t="s">
        <v>416</v>
      </c>
      <c r="C163" s="74" t="s">
        <v>244</v>
      </c>
      <c r="D163" s="171"/>
      <c r="E163" s="50">
        <f t="shared" si="5"/>
        <v>0.35353535353535354</v>
      </c>
      <c r="F163" s="171"/>
      <c r="G163" s="67" t="s">
        <v>235</v>
      </c>
      <c r="H163" s="67" t="s">
        <v>397</v>
      </c>
      <c r="I163" s="67" t="s">
        <v>244</v>
      </c>
      <c r="J163" s="29" t="s">
        <v>321</v>
      </c>
      <c r="K163" s="22" t="s">
        <v>407</v>
      </c>
    </row>
    <row r="164" spans="1:11" s="2" customFormat="1" ht="70.5" customHeight="1">
      <c r="A164" s="21" t="s">
        <v>173</v>
      </c>
      <c r="B164" s="40" t="s">
        <v>428</v>
      </c>
      <c r="C164" s="67" t="s">
        <v>266</v>
      </c>
      <c r="D164" s="161">
        <f>SUMIFS(E164:E167,G164:G167,"C")</f>
        <v>0.75</v>
      </c>
      <c r="E164" s="67">
        <f>$F$164/4</f>
        <v>0.25</v>
      </c>
      <c r="F164" s="191">
        <v>1</v>
      </c>
      <c r="G164" s="67" t="s">
        <v>235</v>
      </c>
      <c r="H164" s="67" t="s">
        <v>397</v>
      </c>
      <c r="I164" s="67" t="s">
        <v>244</v>
      </c>
      <c r="J164" s="29" t="s">
        <v>319</v>
      </c>
      <c r="K164" s="84" t="s">
        <v>407</v>
      </c>
    </row>
    <row r="165" spans="1:11" s="2" customFormat="1" ht="119.25" customHeight="1">
      <c r="A165" s="21" t="s">
        <v>236</v>
      </c>
      <c r="B165" s="40" t="s">
        <v>429</v>
      </c>
      <c r="C165" s="47" t="s">
        <v>244</v>
      </c>
      <c r="D165" s="162"/>
      <c r="E165" s="67">
        <f t="shared" ref="E165:E167" si="6">$F$164/4</f>
        <v>0.25</v>
      </c>
      <c r="F165" s="192"/>
      <c r="G165" s="53" t="s">
        <v>235</v>
      </c>
      <c r="H165" s="22" t="s">
        <v>398</v>
      </c>
      <c r="I165" s="22" t="s">
        <v>244</v>
      </c>
      <c r="J165" s="53" t="s">
        <v>244</v>
      </c>
      <c r="K165" s="64" t="s">
        <v>404</v>
      </c>
    </row>
    <row r="166" spans="1:11" s="2" customFormat="1" ht="57.75" customHeight="1">
      <c r="A166" s="21" t="s">
        <v>174</v>
      </c>
      <c r="B166" s="40" t="s">
        <v>430</v>
      </c>
      <c r="C166" s="47" t="s">
        <v>244</v>
      </c>
      <c r="D166" s="162"/>
      <c r="E166" s="67">
        <f t="shared" si="6"/>
        <v>0.25</v>
      </c>
      <c r="F166" s="192"/>
      <c r="G166" s="53" t="s">
        <v>235</v>
      </c>
      <c r="H166" s="22" t="s">
        <v>398</v>
      </c>
      <c r="I166" s="22" t="s">
        <v>244</v>
      </c>
      <c r="J166" s="53" t="s">
        <v>244</v>
      </c>
      <c r="K166" s="64" t="s">
        <v>404</v>
      </c>
    </row>
    <row r="167" spans="1:11" s="2" customFormat="1" ht="69.75" customHeight="1">
      <c r="A167" s="21" t="s">
        <v>175</v>
      </c>
      <c r="B167" s="40" t="s">
        <v>431</v>
      </c>
      <c r="C167" s="53" t="s">
        <v>244</v>
      </c>
      <c r="D167" s="163"/>
      <c r="E167" s="67">
        <f t="shared" si="6"/>
        <v>0.25</v>
      </c>
      <c r="F167" s="193"/>
      <c r="G167" s="53" t="s">
        <v>237</v>
      </c>
      <c r="H167" s="59" t="s">
        <v>398</v>
      </c>
      <c r="I167" s="53" t="s">
        <v>244</v>
      </c>
      <c r="J167" s="29" t="s">
        <v>568</v>
      </c>
      <c r="K167" s="64" t="s">
        <v>404</v>
      </c>
    </row>
    <row r="168" spans="1:11" s="2" customFormat="1" ht="54" customHeight="1">
      <c r="A168" s="63" t="s">
        <v>377</v>
      </c>
      <c r="B168" s="70" t="s">
        <v>41</v>
      </c>
      <c r="C168" s="36" t="s">
        <v>239</v>
      </c>
      <c r="D168" s="161">
        <v>0</v>
      </c>
      <c r="E168" s="52">
        <f>$F$168/8</f>
        <v>0.125</v>
      </c>
      <c r="F168" s="191">
        <v>1</v>
      </c>
      <c r="G168" s="53" t="s">
        <v>237</v>
      </c>
      <c r="H168" s="59" t="s">
        <v>398</v>
      </c>
      <c r="I168" s="53" t="s">
        <v>244</v>
      </c>
      <c r="J168" s="57" t="s">
        <v>379</v>
      </c>
      <c r="K168" s="67" t="s">
        <v>437</v>
      </c>
    </row>
    <row r="169" spans="1:11" s="2" customFormat="1" ht="139.5" customHeight="1">
      <c r="A169" s="33" t="s">
        <v>378</v>
      </c>
      <c r="B169" s="70" t="s">
        <v>42</v>
      </c>
      <c r="C169" s="36" t="s">
        <v>244</v>
      </c>
      <c r="D169" s="162"/>
      <c r="E169" s="52">
        <f t="shared" ref="E169:E175" si="7">$F$168/8</f>
        <v>0.125</v>
      </c>
      <c r="F169" s="192"/>
      <c r="G169" s="53" t="s">
        <v>237</v>
      </c>
      <c r="H169" s="59" t="s">
        <v>398</v>
      </c>
      <c r="I169" s="53" t="s">
        <v>244</v>
      </c>
      <c r="J169" s="29" t="s">
        <v>569</v>
      </c>
      <c r="K169" s="64" t="s">
        <v>404</v>
      </c>
    </row>
    <row r="170" spans="1:11" s="2" customFormat="1" ht="153" customHeight="1">
      <c r="A170" s="33" t="s">
        <v>380</v>
      </c>
      <c r="B170" s="70" t="s">
        <v>43</v>
      </c>
      <c r="C170" s="36" t="s">
        <v>244</v>
      </c>
      <c r="D170" s="162"/>
      <c r="E170" s="52">
        <f t="shared" si="7"/>
        <v>0.125</v>
      </c>
      <c r="F170" s="192"/>
      <c r="G170" s="53" t="s">
        <v>237</v>
      </c>
      <c r="H170" s="59" t="s">
        <v>398</v>
      </c>
      <c r="I170" s="53" t="s">
        <v>244</v>
      </c>
      <c r="J170" s="29" t="s">
        <v>381</v>
      </c>
      <c r="K170" s="67" t="s">
        <v>437</v>
      </c>
    </row>
    <row r="171" spans="1:11" s="2" customFormat="1" ht="63" customHeight="1">
      <c r="A171" s="33" t="s">
        <v>382</v>
      </c>
      <c r="B171" s="70" t="s">
        <v>44</v>
      </c>
      <c r="C171" s="36" t="s">
        <v>274</v>
      </c>
      <c r="D171" s="162"/>
      <c r="E171" s="52">
        <f t="shared" si="7"/>
        <v>0.125</v>
      </c>
      <c r="F171" s="192"/>
      <c r="G171" s="53" t="s">
        <v>237</v>
      </c>
      <c r="H171" s="59" t="s">
        <v>398</v>
      </c>
      <c r="I171" s="57" t="s">
        <v>383</v>
      </c>
      <c r="J171" s="29" t="s">
        <v>384</v>
      </c>
      <c r="K171" s="64" t="s">
        <v>404</v>
      </c>
    </row>
    <row r="172" spans="1:11" s="2" customFormat="1" ht="112.5" customHeight="1">
      <c r="A172" s="33" t="s">
        <v>394</v>
      </c>
      <c r="B172" s="70" t="s">
        <v>45</v>
      </c>
      <c r="C172" s="36" t="s">
        <v>274</v>
      </c>
      <c r="D172" s="162"/>
      <c r="E172" s="52">
        <f t="shared" si="7"/>
        <v>0.125</v>
      </c>
      <c r="F172" s="192"/>
      <c r="G172" s="53" t="s">
        <v>237</v>
      </c>
      <c r="H172" s="59" t="s">
        <v>398</v>
      </c>
      <c r="I172" s="53" t="s">
        <v>244</v>
      </c>
      <c r="J172" s="29" t="s">
        <v>570</v>
      </c>
      <c r="K172" s="67" t="s">
        <v>437</v>
      </c>
    </row>
    <row r="173" spans="1:11" s="2" customFormat="1" ht="92.25" customHeight="1">
      <c r="A173" s="33" t="s">
        <v>393</v>
      </c>
      <c r="B173" s="70" t="s">
        <v>46</v>
      </c>
      <c r="C173" s="36" t="s">
        <v>274</v>
      </c>
      <c r="D173" s="162"/>
      <c r="E173" s="52">
        <f t="shared" si="7"/>
        <v>0.125</v>
      </c>
      <c r="F173" s="192"/>
      <c r="G173" s="53" t="s">
        <v>237</v>
      </c>
      <c r="H173" s="59" t="s">
        <v>398</v>
      </c>
      <c r="I173" s="53" t="s">
        <v>244</v>
      </c>
      <c r="J173" s="29" t="s">
        <v>571</v>
      </c>
      <c r="K173" s="64" t="s">
        <v>404</v>
      </c>
    </row>
    <row r="174" spans="1:11" s="2" customFormat="1" ht="109.5" customHeight="1">
      <c r="A174" s="33" t="s">
        <v>395</v>
      </c>
      <c r="B174" s="70" t="s">
        <v>47</v>
      </c>
      <c r="C174" s="36" t="s">
        <v>274</v>
      </c>
      <c r="D174" s="162"/>
      <c r="E174" s="52">
        <f t="shared" si="7"/>
        <v>0.125</v>
      </c>
      <c r="F174" s="192"/>
      <c r="G174" s="53" t="s">
        <v>237</v>
      </c>
      <c r="H174" s="59" t="s">
        <v>398</v>
      </c>
      <c r="I174" s="53" t="s">
        <v>244</v>
      </c>
      <c r="J174" s="29" t="s">
        <v>572</v>
      </c>
      <c r="K174" s="67" t="s">
        <v>437</v>
      </c>
    </row>
    <row r="175" spans="1:11" s="2" customFormat="1" ht="382.5" customHeight="1">
      <c r="A175" s="33" t="s">
        <v>573</v>
      </c>
      <c r="B175" s="70" t="s">
        <v>48</v>
      </c>
      <c r="C175" s="36" t="s">
        <v>274</v>
      </c>
      <c r="D175" s="163"/>
      <c r="E175" s="52">
        <f t="shared" si="7"/>
        <v>0.125</v>
      </c>
      <c r="F175" s="193"/>
      <c r="G175" s="53" t="s">
        <v>237</v>
      </c>
      <c r="H175" s="59" t="s">
        <v>398</v>
      </c>
      <c r="I175" s="53" t="s">
        <v>244</v>
      </c>
      <c r="J175" s="29" t="s">
        <v>574</v>
      </c>
      <c r="K175" s="64" t="s">
        <v>404</v>
      </c>
    </row>
    <row r="176" spans="1:11" s="2" customFormat="1" ht="39" customHeight="1">
      <c r="A176" s="78" t="s">
        <v>85</v>
      </c>
      <c r="B176" s="27" t="s">
        <v>87</v>
      </c>
      <c r="C176" s="53" t="s">
        <v>287</v>
      </c>
      <c r="D176" s="161">
        <v>1</v>
      </c>
      <c r="E176" s="54">
        <f>$F$176/3</f>
        <v>0.33333333333333331</v>
      </c>
      <c r="F176" s="199">
        <v>1</v>
      </c>
      <c r="G176" s="22" t="s">
        <v>235</v>
      </c>
      <c r="H176" s="22" t="s">
        <v>398</v>
      </c>
      <c r="I176" s="22" t="s">
        <v>244</v>
      </c>
      <c r="J176" s="53" t="s">
        <v>244</v>
      </c>
      <c r="K176" s="64" t="s">
        <v>404</v>
      </c>
    </row>
    <row r="177" spans="1:11" s="2" customFormat="1" ht="368.25" customHeight="1">
      <c r="A177" s="27" t="s">
        <v>86</v>
      </c>
      <c r="B177" s="27" t="s">
        <v>155</v>
      </c>
      <c r="C177" s="53" t="s">
        <v>286</v>
      </c>
      <c r="D177" s="162"/>
      <c r="E177" s="54">
        <f t="shared" ref="E177:E178" si="8">$F$176/3</f>
        <v>0.33333333333333331</v>
      </c>
      <c r="F177" s="201"/>
      <c r="G177" s="22" t="s">
        <v>235</v>
      </c>
      <c r="H177" s="22" t="s">
        <v>398</v>
      </c>
      <c r="I177" s="22" t="s">
        <v>244</v>
      </c>
      <c r="J177" s="53" t="s">
        <v>244</v>
      </c>
      <c r="K177" s="64" t="s">
        <v>404</v>
      </c>
    </row>
    <row r="178" spans="1:11" s="2" customFormat="1" ht="51.75" customHeight="1">
      <c r="A178" s="27" t="s">
        <v>575</v>
      </c>
      <c r="B178" s="79" t="s">
        <v>156</v>
      </c>
      <c r="C178" s="53" t="s">
        <v>288</v>
      </c>
      <c r="D178" s="163"/>
      <c r="E178" s="54">
        <f t="shared" si="8"/>
        <v>0.33333333333333331</v>
      </c>
      <c r="F178" s="200"/>
      <c r="G178" s="22" t="s">
        <v>235</v>
      </c>
      <c r="H178" s="22" t="s">
        <v>398</v>
      </c>
      <c r="I178" s="22" t="s">
        <v>244</v>
      </c>
      <c r="J178" s="53" t="s">
        <v>244</v>
      </c>
      <c r="K178" s="64" t="s">
        <v>404</v>
      </c>
    </row>
    <row r="179" spans="1:11" s="2" customFormat="1" ht="45.75" customHeight="1">
      <c r="A179" s="27" t="s">
        <v>611</v>
      </c>
      <c r="B179" s="145" t="s">
        <v>601</v>
      </c>
      <c r="C179" s="67" t="s">
        <v>630</v>
      </c>
      <c r="D179" s="161">
        <v>1</v>
      </c>
      <c r="E179" s="50">
        <v>0.33</v>
      </c>
      <c r="F179" s="199">
        <v>1</v>
      </c>
      <c r="G179" s="22" t="s">
        <v>235</v>
      </c>
      <c r="H179" s="22" t="s">
        <v>396</v>
      </c>
      <c r="I179" s="22"/>
      <c r="J179" s="67"/>
      <c r="K179" s="64" t="s">
        <v>404</v>
      </c>
    </row>
    <row r="180" spans="1:11" s="2" customFormat="1" ht="35.25" customHeight="1">
      <c r="A180" s="27" t="s">
        <v>612</v>
      </c>
      <c r="B180" s="145" t="s">
        <v>602</v>
      </c>
      <c r="C180" s="67" t="s">
        <v>631</v>
      </c>
      <c r="D180" s="162"/>
      <c r="E180" s="50">
        <v>0.33</v>
      </c>
      <c r="F180" s="201"/>
      <c r="G180" s="22" t="s">
        <v>235</v>
      </c>
      <c r="H180" s="22" t="s">
        <v>396</v>
      </c>
      <c r="I180" s="22"/>
      <c r="J180" s="67"/>
      <c r="K180" s="64" t="s">
        <v>404</v>
      </c>
    </row>
    <row r="181" spans="1:11" s="2" customFormat="1" ht="35.25" customHeight="1">
      <c r="A181" s="27" t="s">
        <v>613</v>
      </c>
      <c r="B181" s="145" t="s">
        <v>603</v>
      </c>
      <c r="C181" s="67" t="s">
        <v>632</v>
      </c>
      <c r="D181" s="163"/>
      <c r="E181" s="50">
        <v>0.33</v>
      </c>
      <c r="F181" s="200"/>
      <c r="G181" s="22" t="s">
        <v>235</v>
      </c>
      <c r="H181" s="22" t="s">
        <v>396</v>
      </c>
      <c r="I181" s="22"/>
      <c r="J181" s="67"/>
      <c r="K181" s="64" t="s">
        <v>404</v>
      </c>
    </row>
    <row r="182" spans="1:11" s="2" customFormat="1" ht="35.25" customHeight="1">
      <c r="A182" s="27" t="s">
        <v>614</v>
      </c>
      <c r="B182" s="145" t="s">
        <v>604</v>
      </c>
      <c r="C182" s="67" t="s">
        <v>633</v>
      </c>
      <c r="D182" s="161">
        <v>1</v>
      </c>
      <c r="E182" s="50">
        <v>0.5</v>
      </c>
      <c r="F182" s="199">
        <v>1</v>
      </c>
      <c r="G182" s="22" t="s">
        <v>235</v>
      </c>
      <c r="H182" s="22" t="s">
        <v>396</v>
      </c>
      <c r="I182" s="22"/>
      <c r="J182" s="67"/>
      <c r="K182" s="64" t="s">
        <v>404</v>
      </c>
    </row>
    <row r="183" spans="1:11" s="2" customFormat="1" ht="62.25" customHeight="1">
      <c r="A183" s="27" t="s">
        <v>615</v>
      </c>
      <c r="B183" s="145" t="s">
        <v>604</v>
      </c>
      <c r="C183" s="67" t="s">
        <v>637</v>
      </c>
      <c r="D183" s="163"/>
      <c r="E183" s="50">
        <v>0.5</v>
      </c>
      <c r="F183" s="200"/>
      <c r="G183" s="22" t="s">
        <v>235</v>
      </c>
      <c r="H183" s="22" t="s">
        <v>396</v>
      </c>
      <c r="I183" s="22"/>
      <c r="J183" s="67"/>
      <c r="K183" s="64" t="s">
        <v>404</v>
      </c>
    </row>
    <row r="184" spans="1:11" s="2" customFormat="1" ht="83.25" customHeight="1">
      <c r="A184" s="27" t="s">
        <v>634</v>
      </c>
      <c r="B184" s="145" t="s">
        <v>616</v>
      </c>
      <c r="C184" s="67" t="s">
        <v>638</v>
      </c>
      <c r="D184" s="161">
        <v>1</v>
      </c>
      <c r="E184" s="50">
        <v>0.5</v>
      </c>
      <c r="F184" s="199">
        <v>1</v>
      </c>
      <c r="G184" s="22" t="s">
        <v>235</v>
      </c>
      <c r="H184" s="22" t="s">
        <v>396</v>
      </c>
      <c r="I184" s="22"/>
      <c r="J184" s="67"/>
      <c r="K184" s="64" t="s">
        <v>404</v>
      </c>
    </row>
    <row r="185" spans="1:11" s="2" customFormat="1" ht="35.25" customHeight="1">
      <c r="A185" s="27" t="s">
        <v>635</v>
      </c>
      <c r="B185" s="145" t="s">
        <v>617</v>
      </c>
      <c r="C185" s="67" t="s">
        <v>639</v>
      </c>
      <c r="D185" s="163"/>
      <c r="E185" s="50">
        <v>0.5</v>
      </c>
      <c r="F185" s="200"/>
      <c r="G185" s="22" t="s">
        <v>235</v>
      </c>
      <c r="H185" s="22" t="s">
        <v>396</v>
      </c>
      <c r="I185" s="22"/>
      <c r="J185" s="67"/>
      <c r="K185" s="64" t="s">
        <v>404</v>
      </c>
    </row>
    <row r="186" spans="1:11" s="2" customFormat="1" ht="35.25" customHeight="1">
      <c r="A186" s="27" t="s">
        <v>636</v>
      </c>
      <c r="B186" s="145" t="s">
        <v>619</v>
      </c>
      <c r="C186" s="67" t="s">
        <v>640</v>
      </c>
      <c r="D186" s="209">
        <f>SUMIFS(E186:E202,G186:G202,"C")</f>
        <v>5.9117647058823541</v>
      </c>
      <c r="E186" s="149">
        <f>$F$186/17</f>
        <v>0.39411764705882352</v>
      </c>
      <c r="F186" s="202">
        <v>6.7</v>
      </c>
      <c r="G186" s="22" t="s">
        <v>235</v>
      </c>
      <c r="H186" s="22" t="s">
        <v>396</v>
      </c>
      <c r="I186" s="22"/>
      <c r="J186" s="67"/>
      <c r="K186" s="64" t="s">
        <v>404</v>
      </c>
    </row>
    <row r="187" spans="1:11" s="2" customFormat="1" ht="42.75" customHeight="1">
      <c r="A187" s="80" t="s">
        <v>14</v>
      </c>
      <c r="B187" s="70" t="s">
        <v>620</v>
      </c>
      <c r="C187" s="36" t="s">
        <v>576</v>
      </c>
      <c r="D187" s="210"/>
      <c r="E187" s="149">
        <f t="shared" ref="E187:E202" si="9">$F$186/17</f>
        <v>0.39411764705882352</v>
      </c>
      <c r="F187" s="212"/>
      <c r="G187" s="67" t="s">
        <v>235</v>
      </c>
      <c r="H187" s="59" t="s">
        <v>397</v>
      </c>
      <c r="I187" s="53" t="s">
        <v>244</v>
      </c>
      <c r="J187" s="29" t="s">
        <v>577</v>
      </c>
      <c r="K187" s="67" t="s">
        <v>444</v>
      </c>
    </row>
    <row r="188" spans="1:11" s="2" customFormat="1" ht="73.5" customHeight="1">
      <c r="A188" s="21" t="s">
        <v>224</v>
      </c>
      <c r="B188" s="46" t="s">
        <v>12</v>
      </c>
      <c r="C188" s="49" t="s">
        <v>244</v>
      </c>
      <c r="D188" s="210"/>
      <c r="E188" s="149">
        <f t="shared" si="9"/>
        <v>0.39411764705882352</v>
      </c>
      <c r="F188" s="212"/>
      <c r="G188" s="53" t="s">
        <v>237</v>
      </c>
      <c r="H188" s="59" t="s">
        <v>398</v>
      </c>
      <c r="I188" s="53" t="s">
        <v>244</v>
      </c>
      <c r="J188" s="29" t="s">
        <v>335</v>
      </c>
      <c r="K188" s="67" t="s">
        <v>437</v>
      </c>
    </row>
    <row r="189" spans="1:11" s="2" customFormat="1" ht="88.5" customHeight="1">
      <c r="A189" s="21" t="s">
        <v>139</v>
      </c>
      <c r="B189" s="21" t="s">
        <v>140</v>
      </c>
      <c r="C189" s="48" t="s">
        <v>244</v>
      </c>
      <c r="D189" s="210"/>
      <c r="E189" s="149">
        <f t="shared" si="9"/>
        <v>0.39411764705882352</v>
      </c>
      <c r="F189" s="212"/>
      <c r="G189" s="22" t="s">
        <v>235</v>
      </c>
      <c r="H189" s="22" t="s">
        <v>397</v>
      </c>
      <c r="I189" s="26" t="s">
        <v>244</v>
      </c>
      <c r="J189" s="27" t="s">
        <v>578</v>
      </c>
      <c r="K189" s="22" t="s">
        <v>436</v>
      </c>
    </row>
    <row r="190" spans="1:11" s="2" customFormat="1" ht="75" customHeight="1">
      <c r="A190" s="27" t="s">
        <v>75</v>
      </c>
      <c r="B190" s="37" t="s">
        <v>76</v>
      </c>
      <c r="C190" s="47" t="s">
        <v>245</v>
      </c>
      <c r="D190" s="210"/>
      <c r="E190" s="149">
        <f t="shared" si="9"/>
        <v>0.39411764705882352</v>
      </c>
      <c r="F190" s="212"/>
      <c r="G190" s="22" t="s">
        <v>237</v>
      </c>
      <c r="H190" s="22" t="s">
        <v>398</v>
      </c>
      <c r="I190" s="26" t="s">
        <v>244</v>
      </c>
      <c r="J190" s="27" t="s">
        <v>579</v>
      </c>
      <c r="K190" s="64" t="s">
        <v>404</v>
      </c>
    </row>
    <row r="191" spans="1:11" s="2" customFormat="1" ht="62.25" customHeight="1">
      <c r="A191" s="21" t="s">
        <v>219</v>
      </c>
      <c r="B191" s="29" t="s">
        <v>218</v>
      </c>
      <c r="C191" s="53" t="s">
        <v>244</v>
      </c>
      <c r="D191" s="210"/>
      <c r="E191" s="149">
        <f t="shared" si="9"/>
        <v>0.39411764705882352</v>
      </c>
      <c r="F191" s="212"/>
      <c r="G191" s="67" t="s">
        <v>235</v>
      </c>
      <c r="H191" s="59" t="s">
        <v>398</v>
      </c>
      <c r="I191" s="53" t="s">
        <v>244</v>
      </c>
      <c r="J191" s="29" t="s">
        <v>580</v>
      </c>
      <c r="K191" s="67" t="s">
        <v>437</v>
      </c>
    </row>
    <row r="192" spans="1:11" s="2" customFormat="1" ht="76.5" customHeight="1">
      <c r="A192" s="21" t="s">
        <v>581</v>
      </c>
      <c r="B192" s="29" t="s">
        <v>222</v>
      </c>
      <c r="C192" s="53" t="s">
        <v>244</v>
      </c>
      <c r="D192" s="210"/>
      <c r="E192" s="149">
        <f t="shared" si="9"/>
        <v>0.39411764705882352</v>
      </c>
      <c r="F192" s="212"/>
      <c r="G192" s="67" t="s">
        <v>235</v>
      </c>
      <c r="H192" s="59" t="s">
        <v>398</v>
      </c>
      <c r="I192" s="53" t="s">
        <v>244</v>
      </c>
      <c r="J192" s="29" t="s">
        <v>582</v>
      </c>
      <c r="K192" s="67" t="s">
        <v>437</v>
      </c>
    </row>
    <row r="193" spans="1:11" s="2" customFormat="1" ht="82.5" customHeight="1">
      <c r="A193" s="21" t="s">
        <v>238</v>
      </c>
      <c r="B193" s="45" t="s">
        <v>223</v>
      </c>
      <c r="C193" s="49" t="s">
        <v>270</v>
      </c>
      <c r="D193" s="210"/>
      <c r="E193" s="149">
        <f t="shared" si="9"/>
        <v>0.39411764705882352</v>
      </c>
      <c r="F193" s="212"/>
      <c r="G193" s="67" t="s">
        <v>235</v>
      </c>
      <c r="H193" s="59" t="s">
        <v>398</v>
      </c>
      <c r="I193" s="53" t="s">
        <v>271</v>
      </c>
      <c r="J193" s="29" t="s">
        <v>334</v>
      </c>
      <c r="K193" s="64" t="s">
        <v>404</v>
      </c>
    </row>
    <row r="194" spans="1:11" s="2" customFormat="1" ht="165" customHeight="1">
      <c r="A194" s="21" t="s">
        <v>583</v>
      </c>
      <c r="B194" s="40" t="s">
        <v>11</v>
      </c>
      <c r="C194" s="67" t="s">
        <v>244</v>
      </c>
      <c r="D194" s="210"/>
      <c r="E194" s="149">
        <f t="shared" si="9"/>
        <v>0.39411764705882352</v>
      </c>
      <c r="F194" s="212"/>
      <c r="G194" s="67" t="s">
        <v>235</v>
      </c>
      <c r="H194" s="67" t="s">
        <v>398</v>
      </c>
      <c r="I194" s="67" t="s">
        <v>244</v>
      </c>
      <c r="J194" s="29" t="s">
        <v>584</v>
      </c>
      <c r="K194" s="67" t="s">
        <v>437</v>
      </c>
    </row>
    <row r="195" spans="1:11" s="2" customFormat="1" ht="152.25" customHeight="1">
      <c r="A195" s="27" t="s">
        <v>585</v>
      </c>
      <c r="B195" s="44" t="s">
        <v>586</v>
      </c>
      <c r="C195" s="53" t="s">
        <v>286</v>
      </c>
      <c r="D195" s="210"/>
      <c r="E195" s="149">
        <f t="shared" si="9"/>
        <v>0.39411764705882352</v>
      </c>
      <c r="F195" s="212"/>
      <c r="G195" s="22" t="s">
        <v>235</v>
      </c>
      <c r="H195" s="22" t="s">
        <v>398</v>
      </c>
      <c r="I195" s="22" t="s">
        <v>244</v>
      </c>
      <c r="J195" s="53" t="s">
        <v>244</v>
      </c>
      <c r="K195" s="64" t="s">
        <v>404</v>
      </c>
    </row>
    <row r="196" spans="1:11" s="2" customFormat="1" ht="55.5" customHeight="1">
      <c r="A196" s="19" t="s">
        <v>587</v>
      </c>
      <c r="B196" s="40" t="s">
        <v>7</v>
      </c>
      <c r="C196" s="67" t="s">
        <v>262</v>
      </c>
      <c r="D196" s="210"/>
      <c r="E196" s="149">
        <f t="shared" si="9"/>
        <v>0.39411764705882352</v>
      </c>
      <c r="F196" s="212"/>
      <c r="G196" s="22" t="s">
        <v>235</v>
      </c>
      <c r="H196" s="22" t="s">
        <v>397</v>
      </c>
      <c r="I196" s="26" t="s">
        <v>588</v>
      </c>
      <c r="J196" s="27" t="s">
        <v>589</v>
      </c>
      <c r="K196" s="67" t="s">
        <v>407</v>
      </c>
    </row>
    <row r="197" spans="1:11" s="2" customFormat="1" ht="77.25" customHeight="1">
      <c r="A197" s="72" t="s">
        <v>233</v>
      </c>
      <c r="B197" s="71" t="s">
        <v>415</v>
      </c>
      <c r="C197" s="67" t="s">
        <v>244</v>
      </c>
      <c r="D197" s="210"/>
      <c r="E197" s="149">
        <f t="shared" si="9"/>
        <v>0.39411764705882352</v>
      </c>
      <c r="F197" s="212"/>
      <c r="G197" s="22" t="s">
        <v>235</v>
      </c>
      <c r="H197" s="22" t="s">
        <v>398</v>
      </c>
      <c r="I197" s="22" t="s">
        <v>244</v>
      </c>
      <c r="J197" s="67" t="s">
        <v>244</v>
      </c>
      <c r="K197" s="64" t="s">
        <v>404</v>
      </c>
    </row>
    <row r="198" spans="1:11" s="2" customFormat="1" ht="28.5" customHeight="1">
      <c r="A198" s="21" t="s">
        <v>590</v>
      </c>
      <c r="B198" s="37" t="s">
        <v>128</v>
      </c>
      <c r="C198" s="67" t="s">
        <v>244</v>
      </c>
      <c r="D198" s="210"/>
      <c r="E198" s="149">
        <f t="shared" si="9"/>
        <v>0.39411764705882352</v>
      </c>
      <c r="F198" s="212"/>
      <c r="G198" s="22" t="s">
        <v>235</v>
      </c>
      <c r="H198" s="22" t="s">
        <v>398</v>
      </c>
      <c r="I198" s="22" t="s">
        <v>244</v>
      </c>
      <c r="J198" s="67" t="s">
        <v>244</v>
      </c>
      <c r="K198" s="64" t="s">
        <v>404</v>
      </c>
    </row>
    <row r="199" spans="1:11" s="2" customFormat="1" ht="23.25" customHeight="1">
      <c r="A199" s="21" t="s">
        <v>131</v>
      </c>
      <c r="B199" s="37" t="s">
        <v>133</v>
      </c>
      <c r="C199" s="67" t="s">
        <v>244</v>
      </c>
      <c r="D199" s="210"/>
      <c r="E199" s="149">
        <f t="shared" si="9"/>
        <v>0.39411764705882352</v>
      </c>
      <c r="F199" s="212"/>
      <c r="G199" s="22" t="s">
        <v>235</v>
      </c>
      <c r="H199" s="22" t="s">
        <v>398</v>
      </c>
      <c r="I199" s="22" t="s">
        <v>244</v>
      </c>
      <c r="J199" s="67" t="s">
        <v>244</v>
      </c>
      <c r="K199" s="64" t="s">
        <v>404</v>
      </c>
    </row>
    <row r="200" spans="1:11" s="2" customFormat="1" ht="23.25" customHeight="1">
      <c r="A200" s="42" t="s">
        <v>9</v>
      </c>
      <c r="B200" s="73" t="s">
        <v>167</v>
      </c>
      <c r="C200" s="67" t="s">
        <v>244</v>
      </c>
      <c r="D200" s="210"/>
      <c r="E200" s="149">
        <f t="shared" si="9"/>
        <v>0.39411764705882352</v>
      </c>
      <c r="F200" s="212"/>
      <c r="G200" s="22" t="s">
        <v>235</v>
      </c>
      <c r="H200" s="22" t="s">
        <v>398</v>
      </c>
      <c r="I200" s="22" t="s">
        <v>244</v>
      </c>
      <c r="J200" s="67" t="s">
        <v>244</v>
      </c>
      <c r="K200" s="64" t="s">
        <v>404</v>
      </c>
    </row>
    <row r="201" spans="1:11" s="2" customFormat="1" ht="27" customHeight="1">
      <c r="A201" s="19" t="s">
        <v>259</v>
      </c>
      <c r="B201" s="43" t="s">
        <v>6</v>
      </c>
      <c r="C201" s="65" t="s">
        <v>591</v>
      </c>
      <c r="D201" s="210"/>
      <c r="E201" s="149">
        <f t="shared" si="9"/>
        <v>0.39411764705882352</v>
      </c>
      <c r="F201" s="212"/>
      <c r="G201" s="22" t="s">
        <v>235</v>
      </c>
      <c r="H201" s="22" t="s">
        <v>398</v>
      </c>
      <c r="I201" s="22" t="s">
        <v>244</v>
      </c>
      <c r="J201" s="67" t="s">
        <v>244</v>
      </c>
      <c r="K201" s="64" t="s">
        <v>404</v>
      </c>
    </row>
    <row r="202" spans="1:11" s="2" customFormat="1" ht="42" customHeight="1">
      <c r="A202" s="19" t="s">
        <v>137</v>
      </c>
      <c r="B202" s="72" t="s">
        <v>5</v>
      </c>
      <c r="C202" s="47" t="s">
        <v>244</v>
      </c>
      <c r="D202" s="211"/>
      <c r="E202" s="149">
        <f t="shared" si="9"/>
        <v>0.39411764705882352</v>
      </c>
      <c r="F202" s="213"/>
      <c r="G202" s="22" t="s">
        <v>235</v>
      </c>
      <c r="H202" s="22" t="s">
        <v>398</v>
      </c>
      <c r="I202" s="22" t="s">
        <v>244</v>
      </c>
      <c r="J202" s="67" t="s">
        <v>244</v>
      </c>
      <c r="K202" s="64" t="s">
        <v>404</v>
      </c>
    </row>
    <row r="203" spans="1:11" s="2" customFormat="1" ht="30.75" customHeight="1">
      <c r="A203" s="7"/>
      <c r="D203" s="95">
        <f>SUM(D9:D202)</f>
        <v>74.317631061748699</v>
      </c>
      <c r="F203" s="148">
        <f>SUM(F9:F202)</f>
        <v>100.10000000000001</v>
      </c>
      <c r="I203" s="24"/>
    </row>
    <row r="204" spans="1:11" s="2" customFormat="1" ht="29.25" customHeight="1">
      <c r="A204" s="7"/>
      <c r="F204" s="81"/>
      <c r="I204" s="24"/>
    </row>
    <row r="205" spans="1:11" s="2" customFormat="1">
      <c r="A205" s="7"/>
      <c r="F205" s="81"/>
      <c r="I205" s="24"/>
    </row>
    <row r="206" spans="1:11" s="2" customFormat="1">
      <c r="A206" s="7"/>
      <c r="F206" s="81"/>
      <c r="I206" s="24"/>
    </row>
    <row r="207" spans="1:11" s="2" customFormat="1">
      <c r="A207" s="7"/>
      <c r="F207" s="81"/>
      <c r="I207" s="24"/>
    </row>
    <row r="208" spans="1:11" s="2" customFormat="1">
      <c r="A208" s="151" t="s">
        <v>645</v>
      </c>
      <c r="B208" s="151" t="s">
        <v>649</v>
      </c>
      <c r="F208" s="81"/>
      <c r="I208" s="24"/>
    </row>
    <row r="209" spans="1:9" s="2" customFormat="1">
      <c r="A209" s="152">
        <v>1</v>
      </c>
      <c r="B209" s="153">
        <v>0.74319999999999997</v>
      </c>
      <c r="F209" s="81"/>
      <c r="I209" s="24"/>
    </row>
    <row r="210" spans="1:9" s="2" customFormat="1">
      <c r="A210" s="7"/>
      <c r="F210" s="81"/>
      <c r="I210" s="24"/>
    </row>
    <row r="211" spans="1:9" s="2" customFormat="1">
      <c r="A211" s="7"/>
      <c r="F211" s="81"/>
      <c r="I211" s="24"/>
    </row>
    <row r="212" spans="1:9" s="2" customFormat="1">
      <c r="A212" s="7"/>
      <c r="F212" s="81"/>
      <c r="I212" s="24"/>
    </row>
    <row r="213" spans="1:9" s="2" customFormat="1">
      <c r="A213" s="7"/>
      <c r="F213" s="81"/>
      <c r="I213" s="24"/>
    </row>
    <row r="214" spans="1:9" s="2" customFormat="1">
      <c r="A214" s="7"/>
      <c r="F214" s="81"/>
      <c r="I214" s="24"/>
    </row>
    <row r="215" spans="1:9" s="2" customFormat="1">
      <c r="A215" s="7"/>
      <c r="F215" s="81"/>
      <c r="I215" s="24"/>
    </row>
    <row r="216" spans="1:9" s="2" customFormat="1">
      <c r="A216" s="7"/>
      <c r="F216" s="81"/>
      <c r="I216" s="24"/>
    </row>
    <row r="217" spans="1:9" s="2" customFormat="1">
      <c r="A217" s="7"/>
      <c r="F217" s="81"/>
      <c r="I217" s="24"/>
    </row>
    <row r="218" spans="1:9" s="2" customFormat="1">
      <c r="A218" s="7"/>
      <c r="F218" s="81"/>
      <c r="I218" s="24"/>
    </row>
    <row r="219" spans="1:9" s="2" customFormat="1">
      <c r="A219" s="7"/>
      <c r="F219" s="81"/>
      <c r="I219" s="24"/>
    </row>
    <row r="220" spans="1:9" s="2" customFormat="1">
      <c r="A220" s="7"/>
      <c r="F220" s="81"/>
      <c r="I220" s="24"/>
    </row>
    <row r="221" spans="1:9" s="2" customFormat="1">
      <c r="A221" s="7"/>
      <c r="F221" s="81"/>
      <c r="I221" s="24"/>
    </row>
    <row r="222" spans="1:9" s="2" customFormat="1">
      <c r="A222" s="7"/>
      <c r="F222" s="81"/>
      <c r="I222" s="24"/>
    </row>
    <row r="223" spans="1:9" s="2" customFormat="1">
      <c r="A223" s="7"/>
      <c r="F223" s="81"/>
      <c r="I223" s="24"/>
    </row>
    <row r="224" spans="1:9" s="2" customFormat="1">
      <c r="A224" s="7"/>
      <c r="F224" s="81"/>
      <c r="I224" s="24"/>
    </row>
    <row r="225" spans="1:9" s="2" customFormat="1">
      <c r="A225" s="7"/>
      <c r="F225" s="81"/>
      <c r="I225" s="24"/>
    </row>
    <row r="226" spans="1:9" s="2" customFormat="1">
      <c r="A226" s="7"/>
      <c r="F226" s="81"/>
      <c r="I226" s="24"/>
    </row>
    <row r="227" spans="1:9" s="2" customFormat="1">
      <c r="A227" s="7"/>
      <c r="F227" s="81"/>
      <c r="I227" s="24"/>
    </row>
    <row r="228" spans="1:9" s="2" customFormat="1">
      <c r="A228" s="7"/>
      <c r="F228" s="81"/>
      <c r="I228" s="24"/>
    </row>
    <row r="229" spans="1:9" s="2" customFormat="1">
      <c r="A229" s="7"/>
      <c r="F229" s="81"/>
      <c r="I229" s="24"/>
    </row>
    <row r="230" spans="1:9" s="2" customFormat="1">
      <c r="A230" s="7"/>
      <c r="F230" s="81"/>
      <c r="I230" s="24"/>
    </row>
    <row r="231" spans="1:9" s="2" customFormat="1">
      <c r="A231" s="7"/>
      <c r="F231" s="81"/>
      <c r="I231" s="24"/>
    </row>
    <row r="232" spans="1:9" s="2" customFormat="1">
      <c r="A232" s="7"/>
      <c r="F232" s="81"/>
      <c r="I232" s="24"/>
    </row>
    <row r="233" spans="1:9" s="2" customFormat="1">
      <c r="A233" s="7"/>
      <c r="F233" s="81"/>
      <c r="I233" s="24"/>
    </row>
    <row r="234" spans="1:9" s="2" customFormat="1">
      <c r="A234" s="7"/>
      <c r="F234" s="81"/>
      <c r="I234" s="24"/>
    </row>
    <row r="235" spans="1:9" s="2" customFormat="1">
      <c r="A235" s="7"/>
      <c r="F235" s="81"/>
      <c r="I235" s="24"/>
    </row>
    <row r="236" spans="1:9" s="2" customFormat="1">
      <c r="A236" s="7"/>
      <c r="F236" s="81"/>
      <c r="I236" s="24"/>
    </row>
    <row r="237" spans="1:9" s="2" customFormat="1">
      <c r="A237" s="7"/>
      <c r="F237" s="81"/>
      <c r="I237" s="24"/>
    </row>
    <row r="238" spans="1:9" s="2" customFormat="1">
      <c r="A238" s="7"/>
      <c r="F238" s="81"/>
      <c r="I238" s="24"/>
    </row>
    <row r="239" spans="1:9" s="2" customFormat="1">
      <c r="A239" s="7"/>
      <c r="F239" s="81"/>
      <c r="I239" s="24"/>
    </row>
    <row r="240" spans="1:9" s="2" customFormat="1">
      <c r="A240" s="7"/>
      <c r="F240" s="81"/>
      <c r="I240" s="24"/>
    </row>
    <row r="241" spans="1:9" s="2" customFormat="1">
      <c r="A241" s="7"/>
      <c r="F241" s="81"/>
      <c r="I241" s="24"/>
    </row>
    <row r="242" spans="1:9" s="2" customFormat="1">
      <c r="A242" s="7"/>
      <c r="F242" s="81"/>
      <c r="I242" s="24"/>
    </row>
    <row r="243" spans="1:9" s="2" customFormat="1">
      <c r="A243" s="7"/>
      <c r="F243" s="81"/>
      <c r="I243" s="24"/>
    </row>
    <row r="244" spans="1:9" s="2" customFormat="1">
      <c r="A244" s="7"/>
      <c r="F244" s="81"/>
      <c r="I244" s="24"/>
    </row>
    <row r="245" spans="1:9" s="2" customFormat="1">
      <c r="A245" s="7"/>
      <c r="F245" s="81"/>
      <c r="I245" s="24"/>
    </row>
    <row r="246" spans="1:9" s="2" customFormat="1">
      <c r="A246" s="7"/>
      <c r="F246" s="81"/>
      <c r="I246" s="24"/>
    </row>
    <row r="247" spans="1:9" s="2" customFormat="1">
      <c r="A247" s="7"/>
      <c r="F247" s="81"/>
      <c r="I247" s="24"/>
    </row>
    <row r="248" spans="1:9" s="2" customFormat="1">
      <c r="A248" s="7"/>
      <c r="F248" s="81"/>
      <c r="I248" s="24"/>
    </row>
    <row r="249" spans="1:9" s="2" customFormat="1">
      <c r="A249" s="7"/>
      <c r="F249" s="81"/>
      <c r="I249" s="24"/>
    </row>
    <row r="250" spans="1:9" s="2" customFormat="1">
      <c r="A250" s="7"/>
      <c r="F250" s="81"/>
      <c r="I250" s="24"/>
    </row>
    <row r="251" spans="1:9" s="2" customFormat="1">
      <c r="A251" s="7"/>
      <c r="F251" s="81"/>
      <c r="I251" s="24"/>
    </row>
    <row r="252" spans="1:9" s="2" customFormat="1">
      <c r="A252" s="7"/>
      <c r="F252" s="81"/>
      <c r="I252" s="24"/>
    </row>
    <row r="253" spans="1:9" s="2" customFormat="1">
      <c r="A253" s="7"/>
      <c r="F253" s="81"/>
      <c r="I253" s="24"/>
    </row>
    <row r="254" spans="1:9" s="2" customFormat="1">
      <c r="A254" s="7"/>
      <c r="F254" s="81"/>
      <c r="I254" s="24"/>
    </row>
    <row r="255" spans="1:9" s="2" customFormat="1">
      <c r="A255" s="31"/>
      <c r="B255" s="30"/>
      <c r="C255" s="30"/>
      <c r="D255" s="30"/>
      <c r="E255" s="30"/>
      <c r="F255" s="82"/>
      <c r="G255" s="30"/>
      <c r="H255" s="30"/>
      <c r="I255" s="32"/>
    </row>
    <row r="256" spans="1:9" s="2" customFormat="1">
      <c r="A256" s="7"/>
      <c r="I256" s="24"/>
    </row>
    <row r="257" spans="1:9" s="2" customFormat="1">
      <c r="A257" s="7"/>
      <c r="I257" s="24"/>
    </row>
    <row r="258" spans="1:9" s="2" customFormat="1">
      <c r="A258" s="7"/>
      <c r="I258" s="24"/>
    </row>
    <row r="259" spans="1:9" s="2" customFormat="1">
      <c r="A259" s="7"/>
      <c r="I259" s="24"/>
    </row>
    <row r="260" spans="1:9" s="2" customFormat="1">
      <c r="A260" s="7"/>
      <c r="I260" s="24"/>
    </row>
    <row r="261" spans="1:9" s="2" customFormat="1">
      <c r="A261" s="7"/>
      <c r="I261" s="24"/>
    </row>
    <row r="262" spans="1:9" s="2" customFormat="1">
      <c r="A262" s="7"/>
      <c r="I262" s="24"/>
    </row>
    <row r="263" spans="1:9" s="2" customFormat="1">
      <c r="A263" s="7"/>
      <c r="I263" s="24"/>
    </row>
    <row r="264" spans="1:9" s="2" customFormat="1">
      <c r="A264" s="7"/>
      <c r="I264" s="24"/>
    </row>
    <row r="265" spans="1:9" s="2" customFormat="1">
      <c r="A265" s="7"/>
      <c r="I265" s="24"/>
    </row>
    <row r="266" spans="1:9" s="2" customFormat="1">
      <c r="A266" s="7"/>
      <c r="I266" s="24"/>
    </row>
    <row r="267" spans="1:9" s="2" customFormat="1">
      <c r="A267" s="7"/>
      <c r="I267" s="24"/>
    </row>
    <row r="268" spans="1:9" s="2" customFormat="1">
      <c r="A268" s="7"/>
      <c r="I268" s="24"/>
    </row>
    <row r="269" spans="1:9" s="2" customFormat="1">
      <c r="A269" s="7"/>
      <c r="I269" s="24"/>
    </row>
    <row r="270" spans="1:9" s="2" customFormat="1">
      <c r="A270" s="7"/>
      <c r="I270" s="24"/>
    </row>
    <row r="271" spans="1:9" s="2" customFormat="1">
      <c r="A271" s="7"/>
      <c r="I271" s="24"/>
    </row>
    <row r="272" spans="1:9" s="2" customFormat="1">
      <c r="A272" s="7"/>
      <c r="I272" s="24"/>
    </row>
    <row r="273" spans="1:9" s="2" customFormat="1">
      <c r="A273" s="7"/>
      <c r="I273" s="24"/>
    </row>
    <row r="274" spans="1:9" s="2" customFormat="1">
      <c r="A274" s="7"/>
      <c r="I274" s="24"/>
    </row>
    <row r="275" spans="1:9" s="2" customFormat="1">
      <c r="A275" s="7"/>
      <c r="I275" s="24"/>
    </row>
    <row r="276" spans="1:9" s="2" customFormat="1">
      <c r="A276" s="7"/>
      <c r="I276" s="24"/>
    </row>
    <row r="277" spans="1:9" s="2" customFormat="1">
      <c r="A277" s="7"/>
      <c r="I277" s="24"/>
    </row>
    <row r="278" spans="1:9" s="2" customFormat="1">
      <c r="A278" s="7"/>
      <c r="I278" s="24"/>
    </row>
    <row r="279" spans="1:9" s="2" customFormat="1">
      <c r="A279" s="7"/>
      <c r="I279" s="24"/>
    </row>
    <row r="280" spans="1:9" s="2" customFormat="1">
      <c r="A280" s="7"/>
      <c r="I280" s="24"/>
    </row>
    <row r="281" spans="1:9" s="2" customFormat="1">
      <c r="A281" s="7"/>
      <c r="I281" s="24"/>
    </row>
    <row r="282" spans="1:9" s="2" customFormat="1">
      <c r="A282" s="7"/>
      <c r="I282" s="24"/>
    </row>
    <row r="283" spans="1:9" s="2" customFormat="1">
      <c r="A283" s="7"/>
      <c r="I283" s="24"/>
    </row>
    <row r="284" spans="1:9" s="2" customFormat="1">
      <c r="A284" s="7"/>
      <c r="I284" s="24"/>
    </row>
    <row r="285" spans="1:9" s="2" customFormat="1">
      <c r="A285" s="7"/>
      <c r="I285" s="24"/>
    </row>
    <row r="286" spans="1:9" s="2" customFormat="1">
      <c r="A286" s="7"/>
      <c r="I286" s="24"/>
    </row>
    <row r="287" spans="1:9" s="2" customFormat="1">
      <c r="A287" s="7"/>
      <c r="I287" s="24"/>
    </row>
    <row r="288" spans="1:9" s="2" customFormat="1">
      <c r="A288" s="7"/>
      <c r="I288" s="24"/>
    </row>
    <row r="289" spans="1:9" s="2" customFormat="1">
      <c r="A289" s="7"/>
      <c r="I289" s="24"/>
    </row>
    <row r="290" spans="1:9" s="2" customFormat="1">
      <c r="A290" s="7"/>
      <c r="I290" s="24"/>
    </row>
    <row r="291" spans="1:9" s="2" customFormat="1">
      <c r="A291" s="7"/>
      <c r="I291" s="24"/>
    </row>
    <row r="292" spans="1:9" s="2" customFormat="1">
      <c r="A292" s="7"/>
      <c r="I292" s="24"/>
    </row>
    <row r="293" spans="1:9" s="2" customFormat="1">
      <c r="A293" s="7"/>
      <c r="I293" s="24"/>
    </row>
    <row r="294" spans="1:9" s="2" customFormat="1">
      <c r="A294" s="7"/>
      <c r="I294" s="24"/>
    </row>
    <row r="295" spans="1:9" s="2" customFormat="1">
      <c r="A295" s="7"/>
      <c r="I295" s="24"/>
    </row>
    <row r="296" spans="1:9" s="2" customFormat="1">
      <c r="A296" s="7"/>
      <c r="I296" s="24"/>
    </row>
    <row r="297" spans="1:9" s="2" customFormat="1">
      <c r="A297" s="7"/>
      <c r="I297" s="24"/>
    </row>
    <row r="298" spans="1:9" s="2" customFormat="1">
      <c r="A298" s="7"/>
      <c r="I298" s="24"/>
    </row>
    <row r="299" spans="1:9" s="2" customFormat="1">
      <c r="A299" s="7"/>
      <c r="I299" s="24"/>
    </row>
    <row r="300" spans="1:9" s="2" customFormat="1">
      <c r="A300" s="7"/>
      <c r="I300" s="24"/>
    </row>
    <row r="301" spans="1:9" s="2" customFormat="1">
      <c r="A301" s="7"/>
      <c r="I301" s="24"/>
    </row>
    <row r="302" spans="1:9" s="2" customFormat="1">
      <c r="A302" s="7"/>
      <c r="I302" s="24"/>
    </row>
    <row r="303" spans="1:9" s="2" customFormat="1">
      <c r="A303" s="7"/>
      <c r="I303" s="24"/>
    </row>
    <row r="304" spans="1:9" s="2" customFormat="1">
      <c r="A304" s="7"/>
      <c r="I304" s="24"/>
    </row>
    <row r="305" spans="1:9" s="2" customFormat="1">
      <c r="A305" s="7"/>
      <c r="I305" s="24"/>
    </row>
    <row r="306" spans="1:9" s="2" customFormat="1">
      <c r="A306" s="7"/>
      <c r="I306" s="24"/>
    </row>
    <row r="307" spans="1:9" s="2" customFormat="1">
      <c r="A307" s="7"/>
      <c r="I307" s="24"/>
    </row>
    <row r="308" spans="1:9" s="2" customFormat="1">
      <c r="A308" s="7"/>
      <c r="I308" s="24"/>
    </row>
    <row r="309" spans="1:9" s="2" customFormat="1">
      <c r="A309" s="7"/>
      <c r="I309" s="24"/>
    </row>
    <row r="310" spans="1:9" s="2" customFormat="1">
      <c r="A310" s="7"/>
      <c r="I310" s="24"/>
    </row>
    <row r="311" spans="1:9" s="2" customFormat="1">
      <c r="A311" s="7"/>
      <c r="I311" s="24"/>
    </row>
    <row r="312" spans="1:9" s="2" customFormat="1">
      <c r="A312" s="7"/>
      <c r="I312" s="24"/>
    </row>
    <row r="313" spans="1:9" s="2" customFormat="1">
      <c r="A313" s="7"/>
      <c r="I313" s="24"/>
    </row>
    <row r="314" spans="1:9" s="2" customFormat="1">
      <c r="A314" s="7"/>
      <c r="I314" s="24"/>
    </row>
    <row r="315" spans="1:9" s="2" customFormat="1">
      <c r="A315" s="7"/>
      <c r="I315" s="24"/>
    </row>
    <row r="316" spans="1:9" s="2" customFormat="1">
      <c r="A316" s="7"/>
      <c r="I316" s="24"/>
    </row>
    <row r="317" spans="1:9" s="2" customFormat="1">
      <c r="A317" s="7"/>
      <c r="I317" s="24"/>
    </row>
    <row r="318" spans="1:9" s="2" customFormat="1">
      <c r="A318" s="7"/>
      <c r="I318" s="24"/>
    </row>
    <row r="319" spans="1:9" s="2" customFormat="1">
      <c r="A319" s="7"/>
      <c r="I319" s="24"/>
    </row>
    <row r="320" spans="1:9" s="2" customFormat="1">
      <c r="A320" s="7"/>
      <c r="I320" s="24"/>
    </row>
    <row r="321" spans="1:9" s="2" customFormat="1">
      <c r="A321" s="7"/>
      <c r="I321" s="24"/>
    </row>
    <row r="322" spans="1:9" s="2" customFormat="1">
      <c r="A322" s="7"/>
      <c r="I322" s="24"/>
    </row>
    <row r="323" spans="1:9" s="2" customFormat="1">
      <c r="A323" s="7"/>
      <c r="I323" s="24"/>
    </row>
    <row r="324" spans="1:9" s="2" customFormat="1">
      <c r="A324" s="7"/>
      <c r="I324" s="24"/>
    </row>
    <row r="325" spans="1:9" s="2" customFormat="1">
      <c r="A325" s="7"/>
      <c r="I325" s="24"/>
    </row>
    <row r="326" spans="1:9" s="2" customFormat="1">
      <c r="A326" s="7"/>
      <c r="I326" s="24"/>
    </row>
    <row r="327" spans="1:9" s="2" customFormat="1">
      <c r="A327" s="7"/>
      <c r="I327" s="24"/>
    </row>
    <row r="328" spans="1:9" s="2" customFormat="1">
      <c r="A328" s="7"/>
      <c r="I328" s="24"/>
    </row>
    <row r="329" spans="1:9" s="2" customFormat="1">
      <c r="A329" s="7"/>
      <c r="I329" s="24"/>
    </row>
    <row r="330" spans="1:9" s="2" customFormat="1">
      <c r="A330" s="7"/>
      <c r="I330" s="24"/>
    </row>
    <row r="331" spans="1:9" s="2" customFormat="1">
      <c r="A331" s="7"/>
      <c r="I331" s="24"/>
    </row>
    <row r="332" spans="1:9" s="2" customFormat="1">
      <c r="A332" s="7"/>
      <c r="I332" s="24"/>
    </row>
    <row r="333" spans="1:9" s="2" customFormat="1">
      <c r="A333" s="7"/>
      <c r="I333" s="24"/>
    </row>
    <row r="334" spans="1:9" s="2" customFormat="1">
      <c r="A334" s="7"/>
      <c r="I334" s="24"/>
    </row>
    <row r="335" spans="1:9" s="2" customFormat="1">
      <c r="A335" s="7"/>
      <c r="I335" s="24"/>
    </row>
    <row r="336" spans="1:9" s="2" customFormat="1">
      <c r="A336" s="7"/>
      <c r="I336" s="24"/>
    </row>
    <row r="337" spans="1:9" s="2" customFormat="1">
      <c r="A337" s="7"/>
      <c r="I337" s="24"/>
    </row>
    <row r="338" spans="1:9" s="2" customFormat="1">
      <c r="A338" s="7"/>
      <c r="I338" s="24"/>
    </row>
    <row r="339" spans="1:9" s="2" customFormat="1">
      <c r="A339" s="7"/>
      <c r="I339" s="24"/>
    </row>
    <row r="340" spans="1:9" s="2" customFormat="1">
      <c r="A340" s="7"/>
      <c r="I340" s="24"/>
    </row>
    <row r="341" spans="1:9" s="2" customFormat="1">
      <c r="A341" s="7"/>
      <c r="I341" s="24"/>
    </row>
    <row r="342" spans="1:9" s="2" customFormat="1">
      <c r="A342" s="7"/>
      <c r="I342" s="24"/>
    </row>
    <row r="343" spans="1:9" s="2" customFormat="1">
      <c r="A343" s="7"/>
      <c r="I343" s="24"/>
    </row>
    <row r="344" spans="1:9" s="2" customFormat="1">
      <c r="A344" s="7"/>
      <c r="I344" s="24"/>
    </row>
    <row r="345" spans="1:9" s="2" customFormat="1">
      <c r="A345" s="7"/>
      <c r="I345" s="24"/>
    </row>
    <row r="346" spans="1:9" s="2" customFormat="1">
      <c r="A346" s="7"/>
      <c r="I346" s="24"/>
    </row>
    <row r="347" spans="1:9" s="2" customFormat="1">
      <c r="A347" s="7"/>
      <c r="I347" s="24"/>
    </row>
    <row r="348" spans="1:9" s="2" customFormat="1">
      <c r="A348" s="7"/>
      <c r="I348" s="24"/>
    </row>
    <row r="349" spans="1:9" s="2" customFormat="1">
      <c r="A349" s="7"/>
      <c r="I349" s="24"/>
    </row>
    <row r="350" spans="1:9" s="2" customFormat="1">
      <c r="A350" s="7"/>
      <c r="I350" s="24"/>
    </row>
    <row r="351" spans="1:9" s="2" customFormat="1">
      <c r="A351" s="7"/>
      <c r="I351" s="24"/>
    </row>
    <row r="352" spans="1:9" s="2" customFormat="1">
      <c r="A352" s="7"/>
      <c r="I352" s="24"/>
    </row>
    <row r="353" spans="1:9" s="2" customFormat="1">
      <c r="A353" s="7"/>
      <c r="I353" s="24"/>
    </row>
    <row r="354" spans="1:9" s="2" customFormat="1">
      <c r="A354" s="7"/>
      <c r="I354" s="24"/>
    </row>
    <row r="355" spans="1:9" s="2" customFormat="1">
      <c r="A355" s="7"/>
      <c r="I355" s="24"/>
    </row>
    <row r="356" spans="1:9" s="2" customFormat="1">
      <c r="A356" s="7"/>
      <c r="I356" s="24"/>
    </row>
    <row r="357" spans="1:9" s="2" customFormat="1">
      <c r="A357" s="7"/>
      <c r="I357" s="24"/>
    </row>
    <row r="358" spans="1:9" s="2" customFormat="1">
      <c r="A358" s="7"/>
      <c r="I358" s="24"/>
    </row>
    <row r="359" spans="1:9" s="2" customFormat="1">
      <c r="A359" s="7"/>
      <c r="I359" s="24"/>
    </row>
    <row r="360" spans="1:9" s="2" customFormat="1">
      <c r="A360" s="7"/>
      <c r="I360" s="24"/>
    </row>
    <row r="361" spans="1:9" s="2" customFormat="1">
      <c r="A361" s="7"/>
      <c r="I361" s="24"/>
    </row>
    <row r="362" spans="1:9" s="2" customFormat="1">
      <c r="A362" s="7"/>
      <c r="I362" s="24"/>
    </row>
    <row r="363" spans="1:9" s="2" customFormat="1">
      <c r="A363" s="7"/>
      <c r="I363" s="24"/>
    </row>
    <row r="364" spans="1:9" s="2" customFormat="1">
      <c r="A364" s="7"/>
      <c r="I364" s="24"/>
    </row>
    <row r="365" spans="1:9" s="2" customFormat="1">
      <c r="A365" s="7"/>
      <c r="I365" s="24"/>
    </row>
    <row r="366" spans="1:9" s="2" customFormat="1">
      <c r="A366" s="7"/>
      <c r="I366" s="24"/>
    </row>
    <row r="367" spans="1:9" s="2" customFormat="1">
      <c r="A367" s="7"/>
      <c r="I367" s="24"/>
    </row>
    <row r="368" spans="1:9" s="2" customFormat="1">
      <c r="A368" s="7"/>
      <c r="I368" s="24"/>
    </row>
    <row r="369" spans="1:9" s="2" customFormat="1">
      <c r="A369" s="7"/>
      <c r="I369" s="24"/>
    </row>
    <row r="370" spans="1:9" s="2" customFormat="1">
      <c r="A370" s="7"/>
      <c r="I370" s="24"/>
    </row>
    <row r="371" spans="1:9" s="2" customFormat="1">
      <c r="A371" s="7"/>
      <c r="I371" s="24"/>
    </row>
    <row r="372" spans="1:9" s="2" customFormat="1">
      <c r="A372" s="7"/>
      <c r="I372" s="24"/>
    </row>
    <row r="373" spans="1:9" s="2" customFormat="1">
      <c r="A373" s="7"/>
      <c r="I373" s="24"/>
    </row>
    <row r="374" spans="1:9" s="2" customFormat="1">
      <c r="A374" s="7"/>
      <c r="I374" s="24"/>
    </row>
    <row r="375" spans="1:9" s="2" customFormat="1">
      <c r="A375" s="7"/>
      <c r="I375" s="24"/>
    </row>
    <row r="376" spans="1:9" s="2" customFormat="1">
      <c r="A376" s="7"/>
      <c r="I376" s="24"/>
    </row>
    <row r="377" spans="1:9" s="2" customFormat="1">
      <c r="A377" s="7"/>
      <c r="I377" s="24"/>
    </row>
    <row r="378" spans="1:9" s="2" customFormat="1">
      <c r="A378" s="7"/>
      <c r="I378" s="24"/>
    </row>
    <row r="379" spans="1:9" s="2" customFormat="1">
      <c r="A379" s="7"/>
      <c r="I379" s="24"/>
    </row>
    <row r="380" spans="1:9" s="2" customFormat="1">
      <c r="A380" s="7"/>
      <c r="I380" s="24"/>
    </row>
    <row r="381" spans="1:9" s="2" customFormat="1">
      <c r="A381" s="7"/>
      <c r="I381" s="24"/>
    </row>
    <row r="382" spans="1:9" s="2" customFormat="1">
      <c r="A382" s="7"/>
      <c r="I382" s="24"/>
    </row>
    <row r="383" spans="1:9" s="2" customFormat="1">
      <c r="A383" s="7"/>
      <c r="I383" s="24"/>
    </row>
    <row r="384" spans="1:9" s="2" customFormat="1">
      <c r="A384" s="7"/>
      <c r="I384" s="24"/>
    </row>
    <row r="385" spans="1:9" s="2" customFormat="1">
      <c r="A385" s="7"/>
      <c r="I385" s="24"/>
    </row>
    <row r="386" spans="1:9" s="2" customFormat="1">
      <c r="A386" s="7"/>
      <c r="I386" s="24"/>
    </row>
    <row r="387" spans="1:9" s="2" customFormat="1">
      <c r="A387" s="7"/>
      <c r="I387" s="24"/>
    </row>
    <row r="388" spans="1:9" s="2" customFormat="1">
      <c r="A388" s="7"/>
      <c r="I388" s="24"/>
    </row>
    <row r="389" spans="1:9" s="2" customFormat="1">
      <c r="A389" s="7"/>
      <c r="I389" s="24"/>
    </row>
    <row r="390" spans="1:9" s="2" customFormat="1">
      <c r="A390" s="7"/>
      <c r="I390" s="24"/>
    </row>
    <row r="391" spans="1:9" s="2" customFormat="1">
      <c r="A391" s="7"/>
      <c r="I391" s="24"/>
    </row>
    <row r="392" spans="1:9" s="2" customFormat="1">
      <c r="A392" s="7"/>
      <c r="I392" s="24"/>
    </row>
    <row r="393" spans="1:9" s="2" customFormat="1">
      <c r="A393" s="7"/>
      <c r="I393" s="24"/>
    </row>
    <row r="394" spans="1:9" s="2" customFormat="1">
      <c r="A394" s="7"/>
      <c r="I394" s="24"/>
    </row>
    <row r="395" spans="1:9" s="2" customFormat="1">
      <c r="A395" s="7"/>
      <c r="I395" s="24"/>
    </row>
    <row r="396" spans="1:9" s="2" customFormat="1">
      <c r="A396" s="7"/>
      <c r="I396" s="24"/>
    </row>
    <row r="397" spans="1:9" s="2" customFormat="1">
      <c r="A397" s="7"/>
      <c r="I397" s="24"/>
    </row>
    <row r="398" spans="1:9" s="2" customFormat="1">
      <c r="A398" s="7"/>
      <c r="I398" s="24"/>
    </row>
    <row r="399" spans="1:9" s="2" customFormat="1">
      <c r="A399" s="7"/>
      <c r="I399" s="24"/>
    </row>
    <row r="400" spans="1:9" s="2" customFormat="1">
      <c r="A400" s="7"/>
      <c r="I400" s="24"/>
    </row>
    <row r="401" spans="1:9" s="2" customFormat="1">
      <c r="A401" s="7"/>
      <c r="I401" s="24"/>
    </row>
    <row r="402" spans="1:9" s="2" customFormat="1">
      <c r="A402" s="7"/>
      <c r="I402" s="24"/>
    </row>
    <row r="403" spans="1:9" s="2" customFormat="1">
      <c r="A403" s="7"/>
      <c r="I403" s="24"/>
    </row>
    <row r="404" spans="1:9" s="2" customFormat="1">
      <c r="A404" s="7"/>
      <c r="I404" s="24"/>
    </row>
    <row r="405" spans="1:9" s="2" customFormat="1">
      <c r="A405" s="7"/>
      <c r="I405" s="24"/>
    </row>
    <row r="406" spans="1:9" s="2" customFormat="1">
      <c r="A406" s="7"/>
      <c r="I406" s="24"/>
    </row>
    <row r="407" spans="1:9" s="2" customFormat="1">
      <c r="A407" s="7"/>
      <c r="I407" s="24"/>
    </row>
    <row r="408" spans="1:9" s="2" customFormat="1">
      <c r="A408" s="7"/>
      <c r="I408" s="24"/>
    </row>
    <row r="409" spans="1:9" s="2" customFormat="1">
      <c r="A409" s="7"/>
      <c r="I409" s="24"/>
    </row>
    <row r="410" spans="1:9" s="2" customFormat="1">
      <c r="A410" s="7"/>
      <c r="I410" s="24"/>
    </row>
    <row r="411" spans="1:9" s="2" customFormat="1">
      <c r="A411" s="7"/>
      <c r="I411" s="24"/>
    </row>
    <row r="412" spans="1:9" s="2" customFormat="1">
      <c r="A412" s="7"/>
      <c r="I412" s="24"/>
    </row>
    <row r="413" spans="1:9" s="2" customFormat="1">
      <c r="A413" s="7"/>
      <c r="I413" s="24"/>
    </row>
    <row r="414" spans="1:9" s="2" customFormat="1">
      <c r="A414" s="7"/>
      <c r="I414" s="24"/>
    </row>
    <row r="415" spans="1:9" s="2" customFormat="1">
      <c r="A415" s="7"/>
      <c r="I415" s="24"/>
    </row>
    <row r="416" spans="1:9" s="2" customFormat="1">
      <c r="A416" s="7"/>
      <c r="I416" s="24"/>
    </row>
    <row r="417" spans="1:9" s="2" customFormat="1">
      <c r="A417" s="7"/>
      <c r="I417" s="24"/>
    </row>
    <row r="418" spans="1:9" s="2" customFormat="1">
      <c r="A418" s="7"/>
      <c r="I418" s="24"/>
    </row>
    <row r="419" spans="1:9" s="2" customFormat="1">
      <c r="A419" s="7"/>
      <c r="I419" s="24"/>
    </row>
    <row r="420" spans="1:9" s="2" customFormat="1">
      <c r="A420" s="7"/>
      <c r="I420" s="24"/>
    </row>
    <row r="421" spans="1:9" s="2" customFormat="1">
      <c r="A421" s="7"/>
      <c r="I421" s="24"/>
    </row>
    <row r="422" spans="1:9" s="2" customFormat="1">
      <c r="A422" s="7"/>
      <c r="I422" s="24"/>
    </row>
    <row r="423" spans="1:9" s="2" customFormat="1">
      <c r="A423" s="7"/>
      <c r="I423" s="24"/>
    </row>
    <row r="424" spans="1:9" s="2" customFormat="1">
      <c r="A424" s="7"/>
      <c r="I424" s="24"/>
    </row>
    <row r="425" spans="1:9" s="2" customFormat="1">
      <c r="A425" s="7"/>
      <c r="I425" s="24"/>
    </row>
    <row r="426" spans="1:9" s="2" customFormat="1">
      <c r="A426" s="7"/>
      <c r="I426" s="24"/>
    </row>
    <row r="427" spans="1:9" s="2" customFormat="1">
      <c r="A427" s="7"/>
      <c r="I427" s="24"/>
    </row>
    <row r="428" spans="1:9" s="2" customFormat="1">
      <c r="A428" s="7"/>
      <c r="I428" s="24"/>
    </row>
    <row r="429" spans="1:9" s="2" customFormat="1">
      <c r="A429" s="7"/>
      <c r="I429" s="24"/>
    </row>
    <row r="430" spans="1:9" s="2" customFormat="1">
      <c r="A430" s="7"/>
      <c r="I430" s="24"/>
    </row>
    <row r="431" spans="1:9" s="2" customFormat="1">
      <c r="A431" s="7"/>
      <c r="I431" s="24"/>
    </row>
    <row r="432" spans="1:9" s="2" customFormat="1">
      <c r="A432" s="7"/>
      <c r="I432" s="24"/>
    </row>
    <row r="433" spans="1:9" s="2" customFormat="1">
      <c r="A433" s="7"/>
      <c r="I433" s="24"/>
    </row>
    <row r="434" spans="1:9" s="2" customFormat="1">
      <c r="A434" s="7"/>
      <c r="I434" s="24"/>
    </row>
    <row r="435" spans="1:9" s="2" customFormat="1">
      <c r="A435" s="7"/>
      <c r="I435" s="24"/>
    </row>
    <row r="436" spans="1:9" s="2" customFormat="1">
      <c r="A436" s="7"/>
      <c r="I436" s="24"/>
    </row>
    <row r="437" spans="1:9" s="2" customFormat="1">
      <c r="A437" s="7"/>
      <c r="I437" s="24"/>
    </row>
    <row r="438" spans="1:9" s="2" customFormat="1">
      <c r="A438" s="7"/>
      <c r="I438" s="24"/>
    </row>
    <row r="439" spans="1:9" s="2" customFormat="1">
      <c r="A439" s="7"/>
      <c r="I439" s="24"/>
    </row>
    <row r="440" spans="1:9" s="2" customFormat="1">
      <c r="A440" s="7"/>
      <c r="I440" s="24"/>
    </row>
    <row r="441" spans="1:9" s="2" customFormat="1">
      <c r="A441" s="7"/>
      <c r="I441" s="24"/>
    </row>
    <row r="442" spans="1:9" s="2" customFormat="1">
      <c r="A442" s="7"/>
      <c r="I442" s="24"/>
    </row>
    <row r="443" spans="1:9" s="2" customFormat="1">
      <c r="A443" s="7"/>
      <c r="I443" s="24"/>
    </row>
    <row r="444" spans="1:9" s="2" customFormat="1">
      <c r="A444" s="7"/>
      <c r="I444" s="24"/>
    </row>
    <row r="445" spans="1:9" s="2" customFormat="1">
      <c r="A445" s="7"/>
      <c r="I445" s="24"/>
    </row>
    <row r="446" spans="1:9" s="2" customFormat="1">
      <c r="A446" s="7"/>
      <c r="I446" s="24"/>
    </row>
    <row r="447" spans="1:9" s="2" customFormat="1">
      <c r="A447" s="7"/>
      <c r="I447" s="24"/>
    </row>
    <row r="448" spans="1:9" s="2" customFormat="1">
      <c r="A448" s="7"/>
      <c r="I448" s="24"/>
    </row>
    <row r="449" spans="1:9" s="2" customFormat="1">
      <c r="A449" s="7"/>
      <c r="I449" s="24"/>
    </row>
    <row r="450" spans="1:9" s="2" customFormat="1">
      <c r="A450" s="7"/>
      <c r="I450" s="24"/>
    </row>
    <row r="451" spans="1:9" s="2" customFormat="1">
      <c r="A451" s="7"/>
      <c r="I451" s="24"/>
    </row>
    <row r="452" spans="1:9" s="2" customFormat="1">
      <c r="A452" s="7"/>
      <c r="I452" s="24"/>
    </row>
    <row r="453" spans="1:9" s="2" customFormat="1">
      <c r="A453" s="7"/>
      <c r="I453" s="24"/>
    </row>
    <row r="454" spans="1:9" s="2" customFormat="1">
      <c r="A454" s="7"/>
      <c r="I454" s="24"/>
    </row>
    <row r="455" spans="1:9" s="2" customFormat="1">
      <c r="A455" s="7"/>
      <c r="I455" s="24"/>
    </row>
    <row r="456" spans="1:9" s="2" customFormat="1">
      <c r="A456" s="7"/>
      <c r="I456" s="24"/>
    </row>
    <row r="457" spans="1:9" s="2" customFormat="1">
      <c r="A457" s="7"/>
      <c r="I457" s="24"/>
    </row>
    <row r="458" spans="1:9" s="2" customFormat="1">
      <c r="A458" s="7"/>
      <c r="I458" s="24"/>
    </row>
    <row r="459" spans="1:9" s="2" customFormat="1">
      <c r="A459" s="7"/>
      <c r="I459" s="24"/>
    </row>
    <row r="460" spans="1:9" s="2" customFormat="1">
      <c r="A460" s="7"/>
      <c r="I460" s="24"/>
    </row>
    <row r="461" spans="1:9" s="2" customFormat="1">
      <c r="A461" s="7"/>
      <c r="I461" s="24"/>
    </row>
    <row r="462" spans="1:9" s="2" customFormat="1">
      <c r="A462" s="7"/>
      <c r="I462" s="24"/>
    </row>
    <row r="463" spans="1:9" s="2" customFormat="1">
      <c r="A463" s="7"/>
      <c r="I463" s="24"/>
    </row>
    <row r="464" spans="1:9" s="2" customFormat="1">
      <c r="A464" s="7"/>
      <c r="I464" s="24"/>
    </row>
    <row r="465" spans="1:9" s="2" customFormat="1">
      <c r="A465" s="7"/>
      <c r="I465" s="24"/>
    </row>
    <row r="466" spans="1:9" s="2" customFormat="1">
      <c r="A466" s="7"/>
      <c r="I466" s="24"/>
    </row>
    <row r="467" spans="1:9" s="2" customFormat="1">
      <c r="A467" s="7"/>
      <c r="I467" s="24"/>
    </row>
    <row r="468" spans="1:9" s="2" customFormat="1">
      <c r="A468" s="7"/>
      <c r="I468" s="24"/>
    </row>
    <row r="469" spans="1:9" s="2" customFormat="1">
      <c r="A469" s="7"/>
      <c r="I469" s="24"/>
    </row>
    <row r="470" spans="1:9" s="2" customFormat="1">
      <c r="A470" s="7"/>
      <c r="I470" s="24"/>
    </row>
    <row r="471" spans="1:9" s="2" customFormat="1">
      <c r="A471" s="7"/>
      <c r="I471" s="24"/>
    </row>
    <row r="472" spans="1:9" s="2" customFormat="1">
      <c r="A472" s="7"/>
      <c r="I472" s="24"/>
    </row>
    <row r="473" spans="1:9" s="2" customFormat="1">
      <c r="A473" s="7"/>
      <c r="I473" s="24"/>
    </row>
    <row r="474" spans="1:9" s="2" customFormat="1">
      <c r="A474" s="7"/>
      <c r="I474" s="24"/>
    </row>
    <row r="475" spans="1:9" s="2" customFormat="1">
      <c r="A475" s="7"/>
      <c r="I475" s="24"/>
    </row>
    <row r="476" spans="1:9" s="2" customFormat="1">
      <c r="A476" s="7"/>
      <c r="I476" s="24"/>
    </row>
    <row r="477" spans="1:9" s="2" customFormat="1">
      <c r="A477" s="7"/>
      <c r="I477" s="24"/>
    </row>
    <row r="478" spans="1:9" s="2" customFormat="1">
      <c r="A478" s="7"/>
      <c r="I478" s="24"/>
    </row>
    <row r="479" spans="1:9" s="2" customFormat="1">
      <c r="A479" s="7"/>
      <c r="I479" s="24"/>
    </row>
    <row r="480" spans="1:9" s="2" customFormat="1">
      <c r="A480" s="7"/>
      <c r="I480" s="24"/>
    </row>
    <row r="481" spans="1:9" s="2" customFormat="1">
      <c r="A481" s="7"/>
      <c r="I481" s="24"/>
    </row>
    <row r="482" spans="1:9" s="2" customFormat="1">
      <c r="A482" s="7"/>
      <c r="I482" s="24"/>
    </row>
    <row r="483" spans="1:9" s="2" customFormat="1">
      <c r="A483" s="7"/>
      <c r="I483" s="24"/>
    </row>
    <row r="484" spans="1:9" s="2" customFormat="1">
      <c r="A484" s="7"/>
      <c r="I484" s="24"/>
    </row>
    <row r="485" spans="1:9" s="2" customFormat="1">
      <c r="A485" s="7"/>
      <c r="I485" s="24"/>
    </row>
    <row r="486" spans="1:9" s="2" customFormat="1">
      <c r="A486" s="7"/>
      <c r="I486" s="24"/>
    </row>
    <row r="487" spans="1:9" s="2" customFormat="1">
      <c r="A487" s="7"/>
      <c r="I487" s="24"/>
    </row>
    <row r="488" spans="1:9" s="2" customFormat="1">
      <c r="A488" s="7"/>
      <c r="I488" s="24"/>
    </row>
    <row r="489" spans="1:9" s="2" customFormat="1">
      <c r="A489" s="7"/>
      <c r="I489" s="24"/>
    </row>
    <row r="490" spans="1:9" s="2" customFormat="1">
      <c r="A490" s="7"/>
      <c r="I490" s="24"/>
    </row>
    <row r="491" spans="1:9" s="2" customFormat="1">
      <c r="A491" s="7"/>
      <c r="I491" s="24"/>
    </row>
    <row r="492" spans="1:9" s="2" customFormat="1">
      <c r="A492" s="7"/>
      <c r="I492" s="24"/>
    </row>
    <row r="493" spans="1:9" s="2" customFormat="1">
      <c r="A493" s="7"/>
      <c r="I493" s="24"/>
    </row>
    <row r="494" spans="1:9" s="2" customFormat="1">
      <c r="A494" s="7"/>
      <c r="I494" s="24"/>
    </row>
    <row r="495" spans="1:9" s="2" customFormat="1">
      <c r="A495" s="7"/>
      <c r="I495" s="24"/>
    </row>
    <row r="496" spans="1:9" s="2" customFormat="1">
      <c r="A496" s="7"/>
      <c r="I496" s="24"/>
    </row>
    <row r="497" spans="1:9" s="2" customFormat="1">
      <c r="A497" s="7"/>
      <c r="I497" s="24"/>
    </row>
    <row r="498" spans="1:9" s="2" customFormat="1">
      <c r="A498" s="7"/>
      <c r="I498" s="24"/>
    </row>
    <row r="499" spans="1:9" s="2" customFormat="1">
      <c r="A499" s="7"/>
      <c r="I499" s="24"/>
    </row>
    <row r="500" spans="1:9" s="2" customFormat="1">
      <c r="A500" s="7"/>
      <c r="I500" s="24"/>
    </row>
    <row r="501" spans="1:9" s="2" customFormat="1">
      <c r="A501" s="7"/>
      <c r="I501" s="24"/>
    </row>
    <row r="502" spans="1:9" s="2" customFormat="1">
      <c r="A502" s="7"/>
      <c r="I502" s="24"/>
    </row>
    <row r="503" spans="1:9" s="2" customFormat="1">
      <c r="A503" s="7"/>
      <c r="I503" s="24"/>
    </row>
    <row r="504" spans="1:9" s="2" customFormat="1">
      <c r="A504" s="7"/>
      <c r="I504" s="24"/>
    </row>
    <row r="505" spans="1:9" s="2" customFormat="1">
      <c r="A505" s="7"/>
      <c r="I505" s="24"/>
    </row>
    <row r="506" spans="1:9" s="2" customFormat="1">
      <c r="A506" s="7"/>
      <c r="I506" s="24"/>
    </row>
    <row r="507" spans="1:9" s="2" customFormat="1">
      <c r="A507" s="7"/>
      <c r="I507" s="24"/>
    </row>
    <row r="508" spans="1:9" s="2" customFormat="1">
      <c r="A508" s="7"/>
      <c r="I508" s="24"/>
    </row>
    <row r="509" spans="1:9" s="2" customFormat="1">
      <c r="A509" s="7"/>
      <c r="I509" s="24"/>
    </row>
    <row r="510" spans="1:9" s="2" customFormat="1">
      <c r="A510" s="7"/>
      <c r="I510" s="24"/>
    </row>
    <row r="511" spans="1:9" s="2" customFormat="1">
      <c r="A511" s="7"/>
      <c r="I511" s="24"/>
    </row>
    <row r="512" spans="1:9" s="2" customFormat="1">
      <c r="A512" s="7"/>
      <c r="I512" s="24"/>
    </row>
    <row r="513" spans="1:9" s="2" customFormat="1">
      <c r="A513" s="7"/>
      <c r="I513" s="24"/>
    </row>
    <row r="514" spans="1:9" s="2" customFormat="1">
      <c r="A514" s="7"/>
      <c r="I514" s="24"/>
    </row>
    <row r="515" spans="1:9" s="2" customFormat="1">
      <c r="A515" s="7"/>
      <c r="I515" s="24"/>
    </row>
    <row r="516" spans="1:9" s="2" customFormat="1">
      <c r="A516" s="7"/>
      <c r="I516" s="24"/>
    </row>
    <row r="517" spans="1:9" s="2" customFormat="1">
      <c r="A517" s="7"/>
      <c r="I517" s="24"/>
    </row>
    <row r="518" spans="1:9" s="2" customFormat="1">
      <c r="A518" s="7"/>
      <c r="I518" s="24"/>
    </row>
    <row r="519" spans="1:9" s="2" customFormat="1">
      <c r="A519" s="7"/>
      <c r="I519" s="24"/>
    </row>
    <row r="520" spans="1:9" s="2" customFormat="1">
      <c r="A520" s="7"/>
      <c r="I520" s="24"/>
    </row>
    <row r="521" spans="1:9" s="2" customFormat="1">
      <c r="A521" s="7"/>
      <c r="I521" s="24"/>
    </row>
    <row r="522" spans="1:9" s="2" customFormat="1">
      <c r="A522" s="7"/>
      <c r="I522" s="24"/>
    </row>
    <row r="523" spans="1:9" s="2" customFormat="1">
      <c r="A523" s="7"/>
      <c r="I523" s="24"/>
    </row>
    <row r="524" spans="1:9" s="2" customFormat="1">
      <c r="A524" s="7"/>
      <c r="I524" s="24"/>
    </row>
    <row r="525" spans="1:9" s="2" customFormat="1">
      <c r="A525" s="7"/>
      <c r="I525" s="24"/>
    </row>
    <row r="526" spans="1:9" s="2" customFormat="1">
      <c r="A526" s="7"/>
      <c r="I526" s="24"/>
    </row>
    <row r="527" spans="1:9" s="2" customFormat="1">
      <c r="A527" s="7"/>
      <c r="I527" s="24"/>
    </row>
    <row r="528" spans="1:9" s="2" customFormat="1">
      <c r="A528" s="7"/>
      <c r="I528" s="24"/>
    </row>
    <row r="529" spans="1:9" s="2" customFormat="1">
      <c r="A529" s="7"/>
      <c r="I529" s="24"/>
    </row>
    <row r="530" spans="1:9" s="2" customFormat="1">
      <c r="A530" s="7"/>
      <c r="I530" s="24"/>
    </row>
    <row r="531" spans="1:9" s="2" customFormat="1">
      <c r="A531" s="7"/>
      <c r="I531" s="24"/>
    </row>
    <row r="532" spans="1:9" s="2" customFormat="1">
      <c r="A532" s="7"/>
      <c r="I532" s="24"/>
    </row>
    <row r="533" spans="1:9" s="2" customFormat="1">
      <c r="A533" s="7"/>
      <c r="I533" s="24"/>
    </row>
    <row r="534" spans="1:9" s="2" customFormat="1">
      <c r="A534" s="7"/>
      <c r="I534" s="24"/>
    </row>
    <row r="535" spans="1:9" s="2" customFormat="1">
      <c r="A535" s="7"/>
      <c r="I535" s="24"/>
    </row>
    <row r="536" spans="1:9" s="2" customFormat="1">
      <c r="A536" s="7"/>
      <c r="I536" s="24"/>
    </row>
    <row r="537" spans="1:9" s="2" customFormat="1">
      <c r="A537" s="7"/>
      <c r="I537" s="24"/>
    </row>
    <row r="538" spans="1:9" s="2" customFormat="1">
      <c r="A538" s="7"/>
      <c r="I538" s="24"/>
    </row>
    <row r="539" spans="1:9" s="2" customFormat="1">
      <c r="A539" s="7"/>
      <c r="I539" s="24"/>
    </row>
    <row r="540" spans="1:9" s="2" customFormat="1">
      <c r="A540" s="7"/>
      <c r="I540" s="24"/>
    </row>
    <row r="541" spans="1:9" s="2" customFormat="1">
      <c r="A541" s="7"/>
      <c r="I541" s="24"/>
    </row>
    <row r="542" spans="1:9" s="2" customFormat="1">
      <c r="A542" s="7"/>
      <c r="I542" s="24"/>
    </row>
    <row r="543" spans="1:9" s="2" customFormat="1">
      <c r="A543" s="7"/>
      <c r="I543" s="24"/>
    </row>
    <row r="544" spans="1:9" s="2" customFormat="1">
      <c r="A544" s="7"/>
      <c r="I544" s="24"/>
    </row>
    <row r="545" spans="1:9" s="2" customFormat="1">
      <c r="A545" s="7"/>
      <c r="I545" s="24"/>
    </row>
    <row r="546" spans="1:9" s="2" customFormat="1">
      <c r="A546" s="7"/>
      <c r="I546" s="24"/>
    </row>
    <row r="547" spans="1:9" s="2" customFormat="1">
      <c r="A547" s="7"/>
      <c r="I547" s="24"/>
    </row>
    <row r="548" spans="1:9" s="2" customFormat="1">
      <c r="A548" s="7"/>
      <c r="I548" s="24"/>
    </row>
    <row r="549" spans="1:9" s="2" customFormat="1">
      <c r="A549" s="7"/>
      <c r="I549" s="24"/>
    </row>
    <row r="550" spans="1:9" s="2" customFormat="1">
      <c r="A550" s="7"/>
      <c r="I550" s="24"/>
    </row>
    <row r="551" spans="1:9" s="2" customFormat="1">
      <c r="A551" s="7"/>
      <c r="I551" s="24"/>
    </row>
    <row r="552" spans="1:9" s="2" customFormat="1">
      <c r="A552" s="7"/>
      <c r="I552" s="24"/>
    </row>
    <row r="553" spans="1:9" s="2" customFormat="1">
      <c r="A553" s="7"/>
      <c r="I553" s="24"/>
    </row>
    <row r="554" spans="1:9" s="2" customFormat="1">
      <c r="A554" s="7"/>
      <c r="I554" s="24"/>
    </row>
    <row r="555" spans="1:9" s="2" customFormat="1">
      <c r="A555" s="7"/>
      <c r="I555" s="24"/>
    </row>
    <row r="556" spans="1:9" s="2" customFormat="1">
      <c r="A556" s="7"/>
      <c r="I556" s="24"/>
    </row>
    <row r="557" spans="1:9" s="2" customFormat="1">
      <c r="A557" s="7"/>
      <c r="I557" s="24"/>
    </row>
    <row r="558" spans="1:9" s="2" customFormat="1">
      <c r="A558" s="7"/>
      <c r="I558" s="24"/>
    </row>
    <row r="559" spans="1:9" s="2" customFormat="1">
      <c r="A559" s="7"/>
      <c r="I559" s="24"/>
    </row>
    <row r="560" spans="1:9" s="2" customFormat="1">
      <c r="A560" s="7"/>
      <c r="I560" s="24"/>
    </row>
    <row r="561" spans="1:9" s="2" customFormat="1">
      <c r="A561" s="7"/>
      <c r="I561" s="24"/>
    </row>
    <row r="562" spans="1:9" s="2" customFormat="1">
      <c r="A562" s="7"/>
      <c r="I562" s="24"/>
    </row>
    <row r="563" spans="1:9" s="2" customFormat="1">
      <c r="A563" s="7"/>
      <c r="I563" s="24"/>
    </row>
    <row r="564" spans="1:9" s="2" customFormat="1">
      <c r="A564" s="7"/>
      <c r="I564" s="24"/>
    </row>
    <row r="565" spans="1:9" s="2" customFormat="1">
      <c r="A565" s="7"/>
      <c r="I565" s="24"/>
    </row>
    <row r="566" spans="1:9" s="2" customFormat="1">
      <c r="A566" s="7"/>
      <c r="I566" s="24"/>
    </row>
    <row r="567" spans="1:9" s="2" customFormat="1">
      <c r="A567" s="7"/>
      <c r="I567" s="24"/>
    </row>
    <row r="568" spans="1:9" s="2" customFormat="1">
      <c r="A568" s="7"/>
      <c r="I568" s="24"/>
    </row>
    <row r="569" spans="1:9" s="2" customFormat="1">
      <c r="A569" s="7"/>
      <c r="I569" s="24"/>
    </row>
    <row r="570" spans="1:9" s="2" customFormat="1">
      <c r="A570" s="7"/>
      <c r="I570" s="24"/>
    </row>
    <row r="571" spans="1:9" s="2" customFormat="1">
      <c r="A571" s="7"/>
      <c r="I571" s="24"/>
    </row>
    <row r="572" spans="1:9" s="2" customFormat="1">
      <c r="A572" s="7"/>
      <c r="I572" s="24"/>
    </row>
    <row r="573" spans="1:9" s="2" customFormat="1">
      <c r="A573" s="7"/>
      <c r="I573" s="24"/>
    </row>
    <row r="574" spans="1:9" s="2" customFormat="1">
      <c r="A574" s="7"/>
      <c r="I574" s="24"/>
    </row>
    <row r="575" spans="1:9" s="2" customFormat="1">
      <c r="A575" s="7"/>
      <c r="I575" s="24"/>
    </row>
    <row r="576" spans="1:9" s="2" customFormat="1">
      <c r="A576" s="7"/>
      <c r="I576" s="24"/>
    </row>
    <row r="577" spans="1:9" s="2" customFormat="1">
      <c r="A577" s="7"/>
      <c r="I577" s="24"/>
    </row>
    <row r="578" spans="1:9" s="2" customFormat="1">
      <c r="A578" s="7"/>
      <c r="I578" s="24"/>
    </row>
    <row r="579" spans="1:9" s="2" customFormat="1">
      <c r="A579" s="7"/>
      <c r="I579" s="24"/>
    </row>
    <row r="580" spans="1:9" s="2" customFormat="1">
      <c r="A580" s="7"/>
      <c r="I580" s="24"/>
    </row>
    <row r="581" spans="1:9" s="2" customFormat="1">
      <c r="A581" s="7"/>
      <c r="I581" s="24"/>
    </row>
    <row r="582" spans="1:9" s="2" customFormat="1">
      <c r="A582" s="7"/>
      <c r="I582" s="24"/>
    </row>
    <row r="583" spans="1:9" s="2" customFormat="1">
      <c r="A583" s="7"/>
      <c r="I583" s="24"/>
    </row>
    <row r="584" spans="1:9" s="2" customFormat="1">
      <c r="A584" s="7"/>
      <c r="I584" s="24"/>
    </row>
    <row r="585" spans="1:9" s="2" customFormat="1">
      <c r="A585" s="7"/>
      <c r="I585" s="24"/>
    </row>
    <row r="586" spans="1:9" s="2" customFormat="1">
      <c r="A586" s="7"/>
      <c r="I586" s="24"/>
    </row>
    <row r="587" spans="1:9" s="2" customFormat="1">
      <c r="A587" s="7"/>
      <c r="I587" s="24"/>
    </row>
    <row r="588" spans="1:9" s="2" customFormat="1">
      <c r="A588" s="7"/>
      <c r="I588" s="24"/>
    </row>
    <row r="589" spans="1:9" s="2" customFormat="1">
      <c r="A589" s="7"/>
      <c r="I589" s="24"/>
    </row>
    <row r="590" spans="1:9" s="2" customFormat="1">
      <c r="A590" s="7"/>
      <c r="I590" s="24"/>
    </row>
    <row r="591" spans="1:9" s="2" customFormat="1">
      <c r="A591" s="7"/>
      <c r="I591" s="24"/>
    </row>
    <row r="592" spans="1:9" s="2" customFormat="1">
      <c r="A592" s="7"/>
      <c r="I592" s="24"/>
    </row>
    <row r="593" spans="1:9" s="2" customFormat="1">
      <c r="A593" s="7"/>
      <c r="I593" s="24"/>
    </row>
    <row r="594" spans="1:9" s="2" customFormat="1">
      <c r="A594" s="7"/>
      <c r="I594" s="24"/>
    </row>
    <row r="595" spans="1:9" s="2" customFormat="1">
      <c r="A595" s="7"/>
      <c r="I595" s="24"/>
    </row>
    <row r="596" spans="1:9" s="2" customFormat="1">
      <c r="A596" s="7"/>
      <c r="I596" s="24"/>
    </row>
    <row r="597" spans="1:9" s="2" customFormat="1">
      <c r="A597" s="7"/>
      <c r="I597" s="24"/>
    </row>
    <row r="598" spans="1:9" s="2" customFormat="1">
      <c r="A598" s="7"/>
      <c r="I598" s="24"/>
    </row>
    <row r="599" spans="1:9" s="2" customFormat="1">
      <c r="A599" s="7"/>
      <c r="I599" s="24"/>
    </row>
    <row r="600" spans="1:9" s="2" customFormat="1">
      <c r="A600" s="7"/>
      <c r="I600" s="24"/>
    </row>
    <row r="601" spans="1:9" s="2" customFormat="1">
      <c r="A601" s="7"/>
      <c r="I601" s="24"/>
    </row>
    <row r="602" spans="1:9" s="2" customFormat="1">
      <c r="A602" s="7"/>
      <c r="I602" s="24"/>
    </row>
    <row r="603" spans="1:9" s="2" customFormat="1">
      <c r="A603" s="7"/>
      <c r="I603" s="24"/>
    </row>
    <row r="604" spans="1:9" s="2" customFormat="1">
      <c r="A604" s="7"/>
      <c r="I604" s="24"/>
    </row>
    <row r="605" spans="1:9" s="2" customFormat="1">
      <c r="A605" s="7"/>
      <c r="I605" s="24"/>
    </row>
    <row r="606" spans="1:9" s="2" customFormat="1">
      <c r="A606" s="7"/>
      <c r="I606" s="24"/>
    </row>
    <row r="607" spans="1:9" s="2" customFormat="1">
      <c r="A607" s="7"/>
      <c r="I607" s="24"/>
    </row>
    <row r="608" spans="1:9" s="2" customFormat="1">
      <c r="A608" s="7"/>
      <c r="I608" s="24"/>
    </row>
    <row r="609" spans="1:9" s="2" customFormat="1">
      <c r="A609" s="7"/>
      <c r="I609" s="24"/>
    </row>
    <row r="610" spans="1:9" s="2" customFormat="1">
      <c r="A610" s="7"/>
      <c r="I610" s="24"/>
    </row>
    <row r="611" spans="1:9" s="2" customFormat="1">
      <c r="A611" s="7"/>
      <c r="I611" s="24"/>
    </row>
    <row r="612" spans="1:9" s="2" customFormat="1">
      <c r="A612" s="7"/>
      <c r="I612" s="24"/>
    </row>
    <row r="613" spans="1:9" s="2" customFormat="1">
      <c r="A613" s="7"/>
      <c r="I613" s="24"/>
    </row>
    <row r="614" spans="1:9" s="2" customFormat="1">
      <c r="A614" s="7"/>
      <c r="I614" s="24"/>
    </row>
    <row r="615" spans="1:9" s="2" customFormat="1">
      <c r="A615" s="7"/>
      <c r="I615" s="24"/>
    </row>
    <row r="616" spans="1:9" s="2" customFormat="1">
      <c r="A616" s="7"/>
      <c r="I616" s="24"/>
    </row>
    <row r="617" spans="1:9" s="2" customFormat="1">
      <c r="A617" s="7"/>
      <c r="I617" s="24"/>
    </row>
    <row r="618" spans="1:9" s="2" customFormat="1">
      <c r="A618" s="7"/>
      <c r="I618" s="24"/>
    </row>
    <row r="619" spans="1:9" s="2" customFormat="1">
      <c r="A619" s="7"/>
      <c r="I619" s="24"/>
    </row>
    <row r="620" spans="1:9" s="2" customFormat="1">
      <c r="A620" s="7"/>
      <c r="I620" s="24"/>
    </row>
    <row r="621" spans="1:9" s="2" customFormat="1">
      <c r="A621" s="7"/>
      <c r="I621" s="24"/>
    </row>
    <row r="622" spans="1:9" s="2" customFormat="1">
      <c r="A622" s="7"/>
      <c r="I622" s="24"/>
    </row>
    <row r="623" spans="1:9" s="2" customFormat="1">
      <c r="A623" s="7"/>
      <c r="I623" s="24"/>
    </row>
    <row r="624" spans="1:9" s="2" customFormat="1">
      <c r="A624" s="7"/>
      <c r="I624" s="24"/>
    </row>
    <row r="625" spans="1:9" s="2" customFormat="1">
      <c r="A625" s="7"/>
      <c r="I625" s="24"/>
    </row>
    <row r="626" spans="1:9" s="2" customFormat="1">
      <c r="A626" s="7"/>
      <c r="I626" s="24"/>
    </row>
    <row r="627" spans="1:9" s="2" customFormat="1">
      <c r="A627" s="7"/>
      <c r="I627" s="24"/>
    </row>
    <row r="628" spans="1:9" s="2" customFormat="1">
      <c r="A628" s="7"/>
      <c r="I628" s="24"/>
    </row>
    <row r="629" spans="1:9" s="2" customFormat="1">
      <c r="A629" s="7"/>
      <c r="I629" s="24"/>
    </row>
    <row r="630" spans="1:9" s="2" customFormat="1">
      <c r="A630" s="7"/>
      <c r="I630" s="24"/>
    </row>
    <row r="631" spans="1:9" s="2" customFormat="1">
      <c r="A631" s="7"/>
      <c r="I631" s="24"/>
    </row>
    <row r="632" spans="1:9" s="2" customFormat="1">
      <c r="A632" s="7"/>
      <c r="I632" s="24"/>
    </row>
    <row r="633" spans="1:9" s="2" customFormat="1">
      <c r="A633" s="7"/>
      <c r="I633" s="24"/>
    </row>
    <row r="634" spans="1:9" s="2" customFormat="1">
      <c r="A634" s="7"/>
      <c r="I634" s="24"/>
    </row>
    <row r="635" spans="1:9" s="2" customFormat="1">
      <c r="A635" s="7"/>
      <c r="I635" s="24"/>
    </row>
    <row r="636" spans="1:9" s="2" customFormat="1">
      <c r="A636" s="7"/>
      <c r="I636" s="24"/>
    </row>
    <row r="637" spans="1:9" s="2" customFormat="1">
      <c r="A637" s="7"/>
      <c r="I637" s="24"/>
    </row>
    <row r="638" spans="1:9" s="2" customFormat="1">
      <c r="A638" s="7"/>
      <c r="I638" s="24"/>
    </row>
    <row r="639" spans="1:9" s="2" customFormat="1">
      <c r="A639" s="7"/>
      <c r="I639" s="24"/>
    </row>
    <row r="640" spans="1:9" s="2" customFormat="1">
      <c r="A640" s="7"/>
      <c r="I640" s="24"/>
    </row>
    <row r="641" spans="1:9" s="2" customFormat="1">
      <c r="A641" s="7"/>
      <c r="I641" s="24"/>
    </row>
    <row r="642" spans="1:9" s="2" customFormat="1">
      <c r="A642" s="7"/>
      <c r="I642" s="24"/>
    </row>
    <row r="643" spans="1:9" s="2" customFormat="1">
      <c r="A643" s="7"/>
      <c r="I643" s="24"/>
    </row>
    <row r="644" spans="1:9" s="2" customFormat="1">
      <c r="A644" s="7"/>
      <c r="I644" s="24"/>
    </row>
    <row r="645" spans="1:9" s="2" customFormat="1">
      <c r="A645" s="7"/>
      <c r="I645" s="24"/>
    </row>
    <row r="646" spans="1:9" s="2" customFormat="1">
      <c r="A646" s="7"/>
      <c r="I646" s="24"/>
    </row>
    <row r="647" spans="1:9" s="2" customFormat="1">
      <c r="A647" s="7"/>
      <c r="I647" s="24"/>
    </row>
    <row r="648" spans="1:9" s="2" customFormat="1">
      <c r="A648" s="7"/>
      <c r="I648" s="24"/>
    </row>
    <row r="649" spans="1:9" s="2" customFormat="1">
      <c r="A649" s="7"/>
      <c r="I649" s="24"/>
    </row>
    <row r="650" spans="1:9" s="2" customFormat="1">
      <c r="A650" s="7"/>
      <c r="I650" s="24"/>
    </row>
    <row r="651" spans="1:9" s="2" customFormat="1">
      <c r="A651" s="7"/>
      <c r="I651" s="24"/>
    </row>
    <row r="652" spans="1:9" s="2" customFormat="1">
      <c r="A652" s="7"/>
      <c r="I652" s="24"/>
    </row>
    <row r="653" spans="1:9" s="2" customFormat="1">
      <c r="A653" s="7"/>
      <c r="I653" s="24"/>
    </row>
    <row r="654" spans="1:9" s="2" customFormat="1">
      <c r="A654" s="7"/>
      <c r="I654" s="24"/>
    </row>
    <row r="655" spans="1:9" s="2" customFormat="1">
      <c r="A655" s="7"/>
      <c r="I655" s="24"/>
    </row>
    <row r="656" spans="1:9" s="2" customFormat="1">
      <c r="A656" s="7"/>
      <c r="I656" s="24"/>
    </row>
    <row r="657" spans="1:9" s="2" customFormat="1">
      <c r="A657" s="7"/>
      <c r="I657" s="24"/>
    </row>
    <row r="658" spans="1:9" s="2" customFormat="1">
      <c r="A658" s="7"/>
      <c r="I658" s="24"/>
    </row>
    <row r="659" spans="1:9" s="2" customFormat="1">
      <c r="A659" s="7"/>
      <c r="I659" s="24"/>
    </row>
    <row r="660" spans="1:9" s="2" customFormat="1">
      <c r="A660" s="7"/>
      <c r="I660" s="24"/>
    </row>
    <row r="661" spans="1:9" s="2" customFormat="1">
      <c r="A661" s="7"/>
      <c r="I661" s="24"/>
    </row>
    <row r="662" spans="1:9" s="2" customFormat="1">
      <c r="A662" s="7"/>
      <c r="I662" s="24"/>
    </row>
    <row r="663" spans="1:9" s="2" customFormat="1">
      <c r="A663" s="7"/>
      <c r="I663" s="24"/>
    </row>
    <row r="664" spans="1:9" s="2" customFormat="1">
      <c r="A664" s="7"/>
      <c r="I664" s="24"/>
    </row>
    <row r="665" spans="1:9" s="2" customFormat="1">
      <c r="A665" s="7"/>
      <c r="I665" s="24"/>
    </row>
    <row r="666" spans="1:9" s="2" customFormat="1">
      <c r="A666" s="7"/>
      <c r="I666" s="24"/>
    </row>
    <row r="667" spans="1:9" s="2" customFormat="1">
      <c r="A667" s="7"/>
      <c r="I667" s="24"/>
    </row>
    <row r="668" spans="1:9" s="2" customFormat="1">
      <c r="A668" s="7"/>
      <c r="I668" s="24"/>
    </row>
    <row r="669" spans="1:9" s="2" customFormat="1">
      <c r="A669" s="7"/>
      <c r="I669" s="24"/>
    </row>
    <row r="670" spans="1:9" s="2" customFormat="1">
      <c r="A670" s="7"/>
      <c r="I670" s="24"/>
    </row>
    <row r="671" spans="1:9" s="2" customFormat="1">
      <c r="A671" s="7"/>
      <c r="I671" s="24"/>
    </row>
    <row r="672" spans="1:9" s="2" customFormat="1">
      <c r="A672" s="7"/>
      <c r="I672" s="24"/>
    </row>
    <row r="673" spans="1:9" s="2" customFormat="1">
      <c r="A673" s="7"/>
      <c r="I673" s="24"/>
    </row>
    <row r="674" spans="1:9" s="2" customFormat="1">
      <c r="A674" s="7"/>
      <c r="I674" s="24"/>
    </row>
    <row r="675" spans="1:9" s="2" customFormat="1">
      <c r="A675" s="7"/>
      <c r="I675" s="24"/>
    </row>
    <row r="676" spans="1:9" s="2" customFormat="1">
      <c r="A676" s="7"/>
      <c r="I676" s="24"/>
    </row>
    <row r="677" spans="1:9" s="2" customFormat="1">
      <c r="A677" s="7"/>
      <c r="I677" s="24"/>
    </row>
    <row r="678" spans="1:9" s="2" customFormat="1">
      <c r="A678" s="7"/>
      <c r="I678" s="24"/>
    </row>
    <row r="679" spans="1:9" s="2" customFormat="1">
      <c r="A679" s="7"/>
      <c r="I679" s="24"/>
    </row>
    <row r="680" spans="1:9" s="2" customFormat="1">
      <c r="A680" s="7"/>
      <c r="I680" s="24"/>
    </row>
    <row r="681" spans="1:9" s="2" customFormat="1">
      <c r="A681" s="7"/>
      <c r="I681" s="24"/>
    </row>
    <row r="682" spans="1:9" s="2" customFormat="1">
      <c r="A682" s="7"/>
      <c r="I682" s="24"/>
    </row>
    <row r="683" spans="1:9" s="2" customFormat="1">
      <c r="A683" s="7"/>
      <c r="I683" s="24"/>
    </row>
    <row r="684" spans="1:9" s="2" customFormat="1">
      <c r="A684" s="7"/>
      <c r="I684" s="24"/>
    </row>
    <row r="685" spans="1:9" s="2" customFormat="1">
      <c r="A685" s="7"/>
      <c r="I685" s="24"/>
    </row>
    <row r="686" spans="1:9" s="2" customFormat="1">
      <c r="A686" s="7"/>
      <c r="I686" s="24"/>
    </row>
    <row r="687" spans="1:9" s="2" customFormat="1">
      <c r="A687" s="7"/>
      <c r="I687" s="24"/>
    </row>
    <row r="688" spans="1:9" s="2" customFormat="1">
      <c r="A688" s="7"/>
      <c r="I688" s="24"/>
    </row>
    <row r="689" spans="1:9" s="2" customFormat="1">
      <c r="A689" s="7"/>
      <c r="I689" s="24"/>
    </row>
    <row r="690" spans="1:9" s="2" customFormat="1">
      <c r="A690" s="7"/>
      <c r="I690" s="24"/>
    </row>
    <row r="691" spans="1:9" s="2" customFormat="1">
      <c r="A691" s="7"/>
      <c r="I691" s="24"/>
    </row>
    <row r="692" spans="1:9" s="2" customFormat="1">
      <c r="A692" s="7"/>
      <c r="I692" s="24"/>
    </row>
    <row r="693" spans="1:9" s="2" customFormat="1">
      <c r="A693" s="7"/>
      <c r="I693" s="24"/>
    </row>
    <row r="694" spans="1:9" s="2" customFormat="1">
      <c r="A694" s="7"/>
      <c r="I694" s="24"/>
    </row>
    <row r="695" spans="1:9" s="2" customFormat="1">
      <c r="A695" s="7"/>
      <c r="I695" s="24"/>
    </row>
    <row r="696" spans="1:9" s="2" customFormat="1">
      <c r="A696" s="7"/>
      <c r="I696" s="24"/>
    </row>
    <row r="697" spans="1:9" s="2" customFormat="1">
      <c r="A697" s="7"/>
      <c r="I697" s="24"/>
    </row>
    <row r="698" spans="1:9" s="2" customFormat="1">
      <c r="A698" s="7"/>
      <c r="I698" s="24"/>
    </row>
    <row r="699" spans="1:9" s="2" customFormat="1">
      <c r="A699" s="7"/>
      <c r="I699" s="24"/>
    </row>
    <row r="700" spans="1:9" s="2" customFormat="1">
      <c r="A700" s="7"/>
      <c r="I700" s="24"/>
    </row>
    <row r="701" spans="1:9" s="2" customFormat="1">
      <c r="A701" s="7"/>
      <c r="I701" s="24"/>
    </row>
    <row r="702" spans="1:9" s="2" customFormat="1">
      <c r="A702" s="7"/>
      <c r="I702" s="24"/>
    </row>
    <row r="703" spans="1:9" s="2" customFormat="1">
      <c r="A703" s="7"/>
      <c r="I703" s="24"/>
    </row>
    <row r="704" spans="1:9" s="2" customFormat="1">
      <c r="A704" s="7"/>
      <c r="I704" s="24"/>
    </row>
    <row r="705" spans="1:9" s="2" customFormat="1">
      <c r="A705" s="7"/>
      <c r="I705" s="24"/>
    </row>
    <row r="706" spans="1:9" s="2" customFormat="1">
      <c r="A706" s="7"/>
      <c r="I706" s="24"/>
    </row>
    <row r="707" spans="1:9" s="2" customFormat="1">
      <c r="A707" s="7"/>
      <c r="I707" s="24"/>
    </row>
    <row r="708" spans="1:9" s="2" customFormat="1">
      <c r="A708" s="7"/>
      <c r="I708" s="24"/>
    </row>
    <row r="709" spans="1:9" s="2" customFormat="1">
      <c r="A709" s="7"/>
      <c r="I709" s="24"/>
    </row>
    <row r="710" spans="1:9" s="2" customFormat="1">
      <c r="A710" s="7"/>
      <c r="I710" s="24"/>
    </row>
    <row r="711" spans="1:9" s="2" customFormat="1">
      <c r="A711" s="7"/>
      <c r="I711" s="24"/>
    </row>
    <row r="712" spans="1:9" s="2" customFormat="1">
      <c r="A712" s="7"/>
      <c r="I712" s="24"/>
    </row>
    <row r="713" spans="1:9" s="2" customFormat="1">
      <c r="A713" s="7"/>
      <c r="I713" s="24"/>
    </row>
    <row r="714" spans="1:9" s="2" customFormat="1">
      <c r="A714" s="7"/>
      <c r="I714" s="24"/>
    </row>
    <row r="715" spans="1:9" s="2" customFormat="1">
      <c r="A715" s="7"/>
      <c r="I715" s="24"/>
    </row>
    <row r="716" spans="1:9" s="2" customFormat="1">
      <c r="A716" s="7"/>
      <c r="I716" s="24"/>
    </row>
    <row r="717" spans="1:9" s="2" customFormat="1">
      <c r="A717" s="7"/>
      <c r="I717" s="24"/>
    </row>
    <row r="718" spans="1:9" s="2" customFormat="1">
      <c r="A718" s="7"/>
      <c r="I718" s="24"/>
    </row>
    <row r="719" spans="1:9" s="2" customFormat="1">
      <c r="A719" s="7"/>
      <c r="I719" s="24"/>
    </row>
    <row r="720" spans="1:9" s="2" customFormat="1">
      <c r="A720" s="7"/>
      <c r="I720" s="24"/>
    </row>
    <row r="721" spans="1:9" s="2" customFormat="1">
      <c r="A721" s="7"/>
      <c r="I721" s="24"/>
    </row>
    <row r="722" spans="1:9" s="2" customFormat="1">
      <c r="A722" s="7"/>
      <c r="I722" s="24"/>
    </row>
    <row r="723" spans="1:9" s="2" customFormat="1">
      <c r="A723" s="7"/>
      <c r="I723" s="24"/>
    </row>
    <row r="724" spans="1:9" s="2" customFormat="1">
      <c r="A724" s="7"/>
      <c r="I724" s="24"/>
    </row>
    <row r="725" spans="1:9" s="2" customFormat="1">
      <c r="A725" s="7"/>
      <c r="I725" s="24"/>
    </row>
    <row r="726" spans="1:9" s="2" customFormat="1">
      <c r="A726" s="7"/>
      <c r="I726" s="24"/>
    </row>
    <row r="727" spans="1:9" s="2" customFormat="1">
      <c r="A727" s="7"/>
      <c r="I727" s="24"/>
    </row>
    <row r="728" spans="1:9" s="2" customFormat="1">
      <c r="A728" s="7"/>
      <c r="I728" s="24"/>
    </row>
    <row r="729" spans="1:9" s="2" customFormat="1">
      <c r="A729" s="7"/>
      <c r="I729" s="24"/>
    </row>
    <row r="730" spans="1:9" s="2" customFormat="1">
      <c r="A730" s="7"/>
      <c r="I730" s="24"/>
    </row>
    <row r="731" spans="1:9" s="2" customFormat="1">
      <c r="A731" s="7"/>
      <c r="I731" s="24"/>
    </row>
    <row r="732" spans="1:9" s="2" customFormat="1">
      <c r="A732" s="7"/>
      <c r="I732" s="24"/>
    </row>
    <row r="733" spans="1:9" s="2" customFormat="1">
      <c r="A733" s="7"/>
      <c r="I733" s="24"/>
    </row>
    <row r="734" spans="1:9" s="2" customFormat="1">
      <c r="A734" s="7"/>
      <c r="I734" s="24"/>
    </row>
    <row r="735" spans="1:9" s="2" customFormat="1">
      <c r="A735" s="7"/>
      <c r="I735" s="24"/>
    </row>
    <row r="736" spans="1:9" s="2" customFormat="1">
      <c r="A736" s="7"/>
      <c r="I736" s="24"/>
    </row>
    <row r="737" spans="1:9" s="2" customFormat="1">
      <c r="A737" s="7"/>
      <c r="I737" s="24"/>
    </row>
    <row r="738" spans="1:9" s="2" customFormat="1">
      <c r="A738" s="7"/>
      <c r="I738" s="24"/>
    </row>
    <row r="739" spans="1:9" s="2" customFormat="1">
      <c r="A739" s="7"/>
      <c r="I739" s="24"/>
    </row>
    <row r="740" spans="1:9" s="2" customFormat="1">
      <c r="A740" s="7"/>
      <c r="I740" s="24"/>
    </row>
    <row r="741" spans="1:9" s="2" customFormat="1">
      <c r="A741" s="7"/>
      <c r="I741" s="24"/>
    </row>
    <row r="742" spans="1:9" s="2" customFormat="1">
      <c r="A742" s="7"/>
      <c r="I742" s="24"/>
    </row>
    <row r="743" spans="1:9" s="2" customFormat="1">
      <c r="A743" s="7"/>
      <c r="I743" s="24"/>
    </row>
    <row r="744" spans="1:9" s="2" customFormat="1">
      <c r="A744" s="7"/>
      <c r="I744" s="24"/>
    </row>
    <row r="745" spans="1:9" s="2" customFormat="1">
      <c r="A745" s="7"/>
      <c r="I745" s="24"/>
    </row>
    <row r="746" spans="1:9" s="2" customFormat="1">
      <c r="A746" s="7"/>
      <c r="I746" s="24"/>
    </row>
    <row r="747" spans="1:9" s="2" customFormat="1">
      <c r="A747" s="7"/>
      <c r="I747" s="24"/>
    </row>
    <row r="748" spans="1:9" s="2" customFormat="1">
      <c r="A748" s="7"/>
      <c r="I748" s="24"/>
    </row>
    <row r="749" spans="1:9" s="2" customFormat="1">
      <c r="A749" s="7"/>
      <c r="I749" s="24"/>
    </row>
    <row r="750" spans="1:9" s="2" customFormat="1">
      <c r="A750" s="7"/>
      <c r="I750" s="24"/>
    </row>
    <row r="751" spans="1:9" s="2" customFormat="1">
      <c r="A751" s="7"/>
      <c r="I751" s="24"/>
    </row>
    <row r="752" spans="1:9" s="2" customFormat="1">
      <c r="A752" s="7"/>
      <c r="I752" s="24"/>
    </row>
    <row r="753" spans="1:9" s="2" customFormat="1">
      <c r="A753" s="7"/>
      <c r="I753" s="24"/>
    </row>
    <row r="754" spans="1:9" s="2" customFormat="1">
      <c r="A754" s="7"/>
      <c r="I754" s="24"/>
    </row>
    <row r="755" spans="1:9" s="2" customFormat="1">
      <c r="A755" s="7"/>
      <c r="I755" s="24"/>
    </row>
    <row r="756" spans="1:9" s="2" customFormat="1">
      <c r="A756" s="7"/>
      <c r="I756" s="24"/>
    </row>
    <row r="757" spans="1:9" s="2" customFormat="1">
      <c r="A757" s="7"/>
      <c r="I757" s="24"/>
    </row>
    <row r="758" spans="1:9" s="2" customFormat="1">
      <c r="A758" s="7"/>
      <c r="I758" s="24"/>
    </row>
    <row r="759" spans="1:9" s="2" customFormat="1">
      <c r="A759" s="7"/>
      <c r="I759" s="24"/>
    </row>
    <row r="760" spans="1:9" s="2" customFormat="1">
      <c r="A760" s="7"/>
      <c r="I760" s="24"/>
    </row>
    <row r="761" spans="1:9" s="2" customFormat="1">
      <c r="A761" s="7"/>
      <c r="I761" s="24"/>
    </row>
    <row r="762" spans="1:9" s="2" customFormat="1">
      <c r="A762" s="7"/>
      <c r="I762" s="24"/>
    </row>
    <row r="763" spans="1:9" s="2" customFormat="1">
      <c r="A763" s="7"/>
      <c r="I763" s="24"/>
    </row>
    <row r="764" spans="1:9" s="2" customFormat="1">
      <c r="A764" s="7"/>
      <c r="I764" s="24"/>
    </row>
    <row r="765" spans="1:9" s="2" customFormat="1">
      <c r="A765" s="7"/>
      <c r="I765" s="24"/>
    </row>
    <row r="766" spans="1:9" s="2" customFormat="1">
      <c r="A766" s="7"/>
      <c r="I766" s="24"/>
    </row>
    <row r="767" spans="1:9" s="2" customFormat="1">
      <c r="A767" s="7"/>
      <c r="I767" s="24"/>
    </row>
    <row r="768" spans="1:9" s="2" customFormat="1">
      <c r="A768" s="7"/>
      <c r="I768" s="24"/>
    </row>
    <row r="769" spans="1:9" s="2" customFormat="1">
      <c r="A769" s="7"/>
      <c r="I769" s="24"/>
    </row>
    <row r="770" spans="1:9" s="2" customFormat="1">
      <c r="A770" s="7"/>
      <c r="I770" s="24"/>
    </row>
    <row r="771" spans="1:9" s="2" customFormat="1">
      <c r="A771" s="7"/>
      <c r="I771" s="24"/>
    </row>
    <row r="772" spans="1:9" s="2" customFormat="1">
      <c r="A772" s="7"/>
      <c r="I772" s="24"/>
    </row>
    <row r="773" spans="1:9" s="2" customFormat="1">
      <c r="A773" s="7"/>
      <c r="I773" s="24"/>
    </row>
    <row r="774" spans="1:9" s="2" customFormat="1">
      <c r="A774" s="7"/>
      <c r="I774" s="24"/>
    </row>
    <row r="775" spans="1:9" s="2" customFormat="1">
      <c r="A775" s="7"/>
      <c r="I775" s="24"/>
    </row>
    <row r="776" spans="1:9" s="2" customFormat="1">
      <c r="A776" s="7"/>
      <c r="I776" s="24"/>
    </row>
    <row r="777" spans="1:9" s="2" customFormat="1">
      <c r="A777" s="7"/>
      <c r="I777" s="24"/>
    </row>
    <row r="778" spans="1:9" s="2" customFormat="1">
      <c r="A778" s="7"/>
      <c r="I778" s="24"/>
    </row>
    <row r="779" spans="1:9" s="2" customFormat="1">
      <c r="A779" s="7"/>
      <c r="I779" s="24"/>
    </row>
    <row r="780" spans="1:9" s="2" customFormat="1">
      <c r="A780" s="7"/>
      <c r="I780" s="24"/>
    </row>
    <row r="781" spans="1:9" s="2" customFormat="1">
      <c r="A781" s="7"/>
      <c r="I781" s="24"/>
    </row>
    <row r="782" spans="1:9" s="2" customFormat="1">
      <c r="A782" s="7"/>
      <c r="I782" s="24"/>
    </row>
    <row r="783" spans="1:9" s="2" customFormat="1">
      <c r="A783" s="7"/>
      <c r="I783" s="24"/>
    </row>
    <row r="784" spans="1:9" s="2" customFormat="1">
      <c r="A784" s="7"/>
      <c r="I784" s="24"/>
    </row>
    <row r="785" spans="1:9" s="2" customFormat="1">
      <c r="A785" s="7"/>
      <c r="I785" s="24"/>
    </row>
    <row r="786" spans="1:9" s="2" customFormat="1">
      <c r="A786" s="7"/>
      <c r="I786" s="24"/>
    </row>
    <row r="787" spans="1:9" s="2" customFormat="1">
      <c r="A787" s="7"/>
      <c r="I787" s="24"/>
    </row>
    <row r="788" spans="1:9" s="2" customFormat="1">
      <c r="A788" s="7"/>
      <c r="I788" s="24"/>
    </row>
    <row r="789" spans="1:9" s="2" customFormat="1">
      <c r="A789" s="7"/>
      <c r="I789" s="24"/>
    </row>
    <row r="790" spans="1:9" s="2" customFormat="1">
      <c r="A790" s="7"/>
      <c r="I790" s="24"/>
    </row>
    <row r="791" spans="1:9" s="2" customFormat="1">
      <c r="A791" s="7"/>
      <c r="I791" s="24"/>
    </row>
    <row r="792" spans="1:9" s="2" customFormat="1">
      <c r="A792" s="7"/>
      <c r="I792" s="24"/>
    </row>
    <row r="793" spans="1:9" s="2" customFormat="1">
      <c r="A793" s="7"/>
      <c r="I793" s="24"/>
    </row>
    <row r="794" spans="1:9" s="2" customFormat="1">
      <c r="A794" s="7"/>
      <c r="I794" s="24"/>
    </row>
    <row r="795" spans="1:9" s="2" customFormat="1">
      <c r="A795" s="7"/>
      <c r="I795" s="24"/>
    </row>
    <row r="796" spans="1:9" s="2" customFormat="1">
      <c r="A796" s="7"/>
      <c r="I796" s="24"/>
    </row>
    <row r="797" spans="1:9" s="2" customFormat="1">
      <c r="A797" s="7"/>
      <c r="I797" s="24"/>
    </row>
    <row r="798" spans="1:9" s="2" customFormat="1">
      <c r="A798" s="7"/>
      <c r="I798" s="24"/>
    </row>
    <row r="799" spans="1:9" s="2" customFormat="1">
      <c r="A799" s="7"/>
      <c r="I799" s="24"/>
    </row>
    <row r="800" spans="1:9" s="2" customFormat="1">
      <c r="A800" s="7"/>
      <c r="I800" s="24"/>
    </row>
    <row r="801" spans="1:9" s="2" customFormat="1">
      <c r="A801" s="7"/>
      <c r="I801" s="24"/>
    </row>
    <row r="802" spans="1:9" s="2" customFormat="1">
      <c r="A802" s="7"/>
      <c r="I802" s="24"/>
    </row>
    <row r="803" spans="1:9" s="2" customFormat="1">
      <c r="A803" s="7"/>
      <c r="I803" s="24"/>
    </row>
    <row r="804" spans="1:9" s="2" customFormat="1">
      <c r="A804" s="7"/>
      <c r="I804" s="24"/>
    </row>
    <row r="805" spans="1:9" s="2" customFormat="1">
      <c r="A805" s="7"/>
      <c r="I805" s="24"/>
    </row>
    <row r="806" spans="1:9" s="2" customFormat="1">
      <c r="A806" s="7"/>
      <c r="I806" s="24"/>
    </row>
    <row r="807" spans="1:9" s="2" customFormat="1">
      <c r="A807" s="7"/>
      <c r="I807" s="24"/>
    </row>
    <row r="808" spans="1:9" s="2" customFormat="1">
      <c r="A808" s="7"/>
      <c r="I808" s="24"/>
    </row>
    <row r="809" spans="1:9" s="2" customFormat="1">
      <c r="A809" s="7"/>
      <c r="I809" s="24"/>
    </row>
    <row r="810" spans="1:9" s="2" customFormat="1">
      <c r="A810" s="7"/>
      <c r="I810" s="24"/>
    </row>
    <row r="811" spans="1:9" s="2" customFormat="1">
      <c r="A811" s="7"/>
      <c r="I811" s="24"/>
    </row>
    <row r="812" spans="1:9" s="2" customFormat="1">
      <c r="A812" s="7"/>
      <c r="I812" s="24"/>
    </row>
    <row r="813" spans="1:9" s="2" customFormat="1">
      <c r="A813" s="7"/>
      <c r="I813" s="24"/>
    </row>
    <row r="814" spans="1:9" s="2" customFormat="1">
      <c r="A814" s="7"/>
      <c r="I814" s="24"/>
    </row>
    <row r="815" spans="1:9" s="2" customFormat="1">
      <c r="A815" s="7"/>
      <c r="I815" s="24"/>
    </row>
    <row r="816" spans="1:9" s="2" customFormat="1">
      <c r="A816" s="7"/>
      <c r="I816" s="24"/>
    </row>
    <row r="817" spans="1:9" s="2" customFormat="1">
      <c r="A817" s="7"/>
      <c r="I817" s="24"/>
    </row>
    <row r="818" spans="1:9" s="2" customFormat="1">
      <c r="A818" s="7"/>
      <c r="I818" s="24"/>
    </row>
    <row r="819" spans="1:9" s="2" customFormat="1">
      <c r="A819" s="7"/>
      <c r="I819" s="24"/>
    </row>
    <row r="820" spans="1:9" s="2" customFormat="1">
      <c r="A820" s="7"/>
      <c r="I820" s="24"/>
    </row>
    <row r="821" spans="1:9" s="2" customFormat="1">
      <c r="A821" s="7"/>
      <c r="I821" s="24"/>
    </row>
    <row r="822" spans="1:9" s="2" customFormat="1">
      <c r="A822" s="7"/>
      <c r="I822" s="24"/>
    </row>
    <row r="823" spans="1:9" s="2" customFormat="1">
      <c r="A823" s="7"/>
      <c r="I823" s="24"/>
    </row>
    <row r="824" spans="1:9" s="2" customFormat="1">
      <c r="A824" s="7"/>
      <c r="I824" s="24"/>
    </row>
    <row r="825" spans="1:9" s="2" customFormat="1">
      <c r="A825" s="7"/>
      <c r="I825" s="24"/>
    </row>
    <row r="826" spans="1:9" s="2" customFormat="1">
      <c r="A826" s="7"/>
      <c r="I826" s="24"/>
    </row>
    <row r="827" spans="1:9" s="2" customFormat="1">
      <c r="A827" s="7"/>
      <c r="I827" s="24"/>
    </row>
    <row r="828" spans="1:9" s="2" customFormat="1">
      <c r="A828" s="7"/>
      <c r="I828" s="24"/>
    </row>
    <row r="829" spans="1:9" s="2" customFormat="1">
      <c r="A829" s="7"/>
      <c r="I829" s="24"/>
    </row>
    <row r="830" spans="1:9" s="2" customFormat="1">
      <c r="A830" s="7"/>
      <c r="I830" s="24"/>
    </row>
    <row r="831" spans="1:9" s="2" customFormat="1">
      <c r="A831" s="7"/>
      <c r="I831" s="24"/>
    </row>
    <row r="832" spans="1:9" s="2" customFormat="1">
      <c r="A832" s="7"/>
      <c r="I832" s="24"/>
    </row>
    <row r="833" spans="1:9" s="2" customFormat="1">
      <c r="A833" s="7"/>
      <c r="I833" s="24"/>
    </row>
    <row r="834" spans="1:9" s="2" customFormat="1">
      <c r="A834" s="7"/>
      <c r="I834" s="24"/>
    </row>
    <row r="835" spans="1:9" s="2" customFormat="1">
      <c r="A835" s="7"/>
      <c r="I835" s="24"/>
    </row>
    <row r="836" spans="1:9" s="2" customFormat="1">
      <c r="A836" s="7"/>
      <c r="I836" s="24"/>
    </row>
    <row r="837" spans="1:9" s="2" customFormat="1">
      <c r="A837" s="7"/>
      <c r="I837" s="24"/>
    </row>
    <row r="838" spans="1:9" s="2" customFormat="1">
      <c r="A838" s="7"/>
      <c r="I838" s="24"/>
    </row>
    <row r="839" spans="1:9" s="2" customFormat="1">
      <c r="A839" s="7"/>
      <c r="I839" s="24"/>
    </row>
    <row r="840" spans="1:9" s="2" customFormat="1">
      <c r="A840" s="7"/>
      <c r="I840" s="24"/>
    </row>
    <row r="841" spans="1:9" s="2" customFormat="1">
      <c r="A841" s="7"/>
      <c r="I841" s="24"/>
    </row>
    <row r="842" spans="1:9" s="2" customFormat="1">
      <c r="A842" s="7"/>
      <c r="I842" s="24"/>
    </row>
    <row r="843" spans="1:9" s="2" customFormat="1">
      <c r="A843" s="7"/>
      <c r="I843" s="24"/>
    </row>
    <row r="844" spans="1:9" s="2" customFormat="1">
      <c r="A844" s="7"/>
      <c r="I844" s="24"/>
    </row>
    <row r="845" spans="1:9" s="2" customFormat="1">
      <c r="A845" s="7"/>
      <c r="I845" s="24"/>
    </row>
    <row r="846" spans="1:9" s="2" customFormat="1">
      <c r="A846" s="7"/>
      <c r="I846" s="24"/>
    </row>
    <row r="847" spans="1:9" s="2" customFormat="1">
      <c r="A847" s="7"/>
      <c r="I847" s="24"/>
    </row>
    <row r="848" spans="1:9" s="2" customFormat="1">
      <c r="A848" s="7"/>
      <c r="I848" s="24"/>
    </row>
    <row r="849" spans="1:9" s="2" customFormat="1">
      <c r="A849" s="7"/>
      <c r="I849" s="24"/>
    </row>
    <row r="850" spans="1:9" s="2" customFormat="1">
      <c r="A850" s="7"/>
      <c r="I850" s="24"/>
    </row>
    <row r="851" spans="1:9" s="2" customFormat="1">
      <c r="A851" s="7"/>
      <c r="I851" s="24"/>
    </row>
    <row r="852" spans="1:9" s="2" customFormat="1">
      <c r="A852" s="7"/>
      <c r="I852" s="24"/>
    </row>
    <row r="853" spans="1:9" s="2" customFormat="1">
      <c r="A853" s="7"/>
      <c r="I853" s="24"/>
    </row>
    <row r="854" spans="1:9" s="2" customFormat="1">
      <c r="A854" s="7"/>
      <c r="I854" s="24"/>
    </row>
    <row r="855" spans="1:9" s="2" customFormat="1">
      <c r="A855" s="7"/>
      <c r="I855" s="24"/>
    </row>
    <row r="856" spans="1:9" s="2" customFormat="1">
      <c r="A856" s="7"/>
      <c r="I856" s="24"/>
    </row>
    <row r="857" spans="1:9" s="2" customFormat="1">
      <c r="A857" s="7"/>
      <c r="I857" s="24"/>
    </row>
    <row r="858" spans="1:9" s="2" customFormat="1">
      <c r="A858" s="7"/>
      <c r="I858" s="24"/>
    </row>
    <row r="859" spans="1:9" s="2" customFormat="1">
      <c r="A859" s="7"/>
      <c r="I859" s="24"/>
    </row>
    <row r="860" spans="1:9" s="2" customFormat="1">
      <c r="A860" s="7"/>
      <c r="I860" s="24"/>
    </row>
    <row r="861" spans="1:9" s="2" customFormat="1">
      <c r="A861" s="7"/>
      <c r="I861" s="24"/>
    </row>
    <row r="862" spans="1:9" s="2" customFormat="1">
      <c r="A862" s="7"/>
      <c r="I862" s="24"/>
    </row>
    <row r="863" spans="1:9" s="2" customFormat="1">
      <c r="A863" s="7"/>
      <c r="I863" s="24"/>
    </row>
    <row r="864" spans="1:9" s="2" customFormat="1">
      <c r="A864" s="7"/>
      <c r="I864" s="24"/>
    </row>
    <row r="865" spans="1:9" s="2" customFormat="1">
      <c r="A865" s="7"/>
      <c r="I865" s="24"/>
    </row>
    <row r="866" spans="1:9" s="2" customFormat="1">
      <c r="A866" s="7"/>
      <c r="I866" s="24"/>
    </row>
    <row r="867" spans="1:9" s="2" customFormat="1">
      <c r="A867" s="7"/>
      <c r="I867" s="24"/>
    </row>
    <row r="868" spans="1:9" s="2" customFormat="1">
      <c r="A868" s="7"/>
      <c r="I868" s="24"/>
    </row>
    <row r="869" spans="1:9" s="2" customFormat="1">
      <c r="A869" s="7"/>
      <c r="I869" s="24"/>
    </row>
    <row r="870" spans="1:9" s="2" customFormat="1">
      <c r="A870" s="7"/>
      <c r="I870" s="24"/>
    </row>
    <row r="871" spans="1:9" s="2" customFormat="1">
      <c r="A871" s="7"/>
      <c r="I871" s="24"/>
    </row>
    <row r="872" spans="1:9" s="2" customFormat="1">
      <c r="A872" s="7"/>
      <c r="I872" s="24"/>
    </row>
    <row r="873" spans="1:9" s="2" customFormat="1">
      <c r="A873" s="7"/>
      <c r="I873" s="24"/>
    </row>
    <row r="874" spans="1:9" s="2" customFormat="1">
      <c r="A874" s="7"/>
      <c r="I874" s="24"/>
    </row>
    <row r="875" spans="1:9" s="2" customFormat="1">
      <c r="A875" s="7"/>
      <c r="I875" s="24"/>
    </row>
    <row r="876" spans="1:9" s="2" customFormat="1">
      <c r="A876" s="7"/>
      <c r="I876" s="24"/>
    </row>
    <row r="877" spans="1:9" s="2" customFormat="1">
      <c r="A877" s="7"/>
      <c r="I877" s="24"/>
    </row>
    <row r="878" spans="1:9" s="2" customFormat="1">
      <c r="A878" s="7"/>
      <c r="I878" s="24"/>
    </row>
    <row r="879" spans="1:9" s="2" customFormat="1">
      <c r="A879" s="7"/>
      <c r="I879" s="24"/>
    </row>
    <row r="880" spans="1:9" s="2" customFormat="1">
      <c r="A880" s="7"/>
      <c r="I880" s="24"/>
    </row>
    <row r="881" spans="1:9" s="2" customFormat="1">
      <c r="A881" s="7"/>
      <c r="I881" s="24"/>
    </row>
    <row r="882" spans="1:9" s="2" customFormat="1">
      <c r="A882" s="7"/>
      <c r="I882" s="24"/>
    </row>
    <row r="883" spans="1:9" s="2" customFormat="1">
      <c r="A883" s="7"/>
      <c r="I883" s="24"/>
    </row>
    <row r="884" spans="1:9" s="2" customFormat="1">
      <c r="A884" s="7"/>
      <c r="I884" s="24"/>
    </row>
    <row r="885" spans="1:9" s="2" customFormat="1">
      <c r="A885" s="7"/>
      <c r="I885" s="24"/>
    </row>
    <row r="886" spans="1:9" s="2" customFormat="1">
      <c r="A886" s="7"/>
      <c r="I886" s="24"/>
    </row>
    <row r="887" spans="1:9" s="2" customFormat="1">
      <c r="A887" s="7"/>
      <c r="I887" s="24"/>
    </row>
    <row r="888" spans="1:9" s="2" customFormat="1">
      <c r="A888" s="7"/>
      <c r="I888" s="24"/>
    </row>
    <row r="889" spans="1:9" s="2" customFormat="1">
      <c r="A889" s="7"/>
      <c r="I889" s="24"/>
    </row>
    <row r="890" spans="1:9" s="2" customFormat="1">
      <c r="A890" s="7"/>
      <c r="I890" s="24"/>
    </row>
    <row r="891" spans="1:9" s="2" customFormat="1">
      <c r="A891" s="7"/>
      <c r="I891" s="24"/>
    </row>
    <row r="892" spans="1:9" s="2" customFormat="1">
      <c r="A892" s="7"/>
      <c r="I892" s="24"/>
    </row>
    <row r="893" spans="1:9" s="2" customFormat="1">
      <c r="A893" s="7"/>
      <c r="I893" s="24"/>
    </row>
    <row r="894" spans="1:9" s="2" customFormat="1">
      <c r="A894" s="7"/>
      <c r="I894" s="24"/>
    </row>
    <row r="895" spans="1:9" s="2" customFormat="1">
      <c r="A895" s="7"/>
      <c r="I895" s="24"/>
    </row>
    <row r="896" spans="1:9" s="2" customFormat="1">
      <c r="A896" s="7"/>
      <c r="I896" s="24"/>
    </row>
    <row r="897" spans="1:9" s="2" customFormat="1">
      <c r="A897" s="7"/>
      <c r="I897" s="24"/>
    </row>
    <row r="898" spans="1:9" s="2" customFormat="1">
      <c r="A898" s="7"/>
      <c r="I898" s="24"/>
    </row>
    <row r="899" spans="1:9" s="2" customFormat="1">
      <c r="A899" s="7"/>
      <c r="I899" s="24"/>
    </row>
    <row r="900" spans="1:9" s="2" customFormat="1">
      <c r="A900" s="7"/>
      <c r="I900" s="24"/>
    </row>
    <row r="901" spans="1:9" s="2" customFormat="1">
      <c r="A901" s="7"/>
      <c r="I901" s="24"/>
    </row>
    <row r="902" spans="1:9" s="2" customFormat="1">
      <c r="A902" s="7"/>
      <c r="I902" s="24"/>
    </row>
    <row r="903" spans="1:9" s="2" customFormat="1">
      <c r="A903" s="7"/>
      <c r="I903" s="24"/>
    </row>
    <row r="904" spans="1:9" s="2" customFormat="1">
      <c r="A904" s="7"/>
      <c r="I904" s="24"/>
    </row>
    <row r="905" spans="1:9" s="2" customFormat="1">
      <c r="A905" s="7"/>
      <c r="I905" s="24"/>
    </row>
    <row r="906" spans="1:9" s="2" customFormat="1">
      <c r="A906" s="7"/>
      <c r="I906" s="24"/>
    </row>
    <row r="907" spans="1:9" s="2" customFormat="1">
      <c r="A907" s="7"/>
      <c r="I907" s="24"/>
    </row>
    <row r="908" spans="1:9" s="2" customFormat="1">
      <c r="A908" s="7"/>
      <c r="I908" s="24"/>
    </row>
    <row r="909" spans="1:9" s="2" customFormat="1">
      <c r="A909" s="7"/>
      <c r="I909" s="24"/>
    </row>
    <row r="910" spans="1:9" s="2" customFormat="1">
      <c r="A910" s="7"/>
      <c r="I910" s="24"/>
    </row>
    <row r="911" spans="1:9" s="2" customFormat="1">
      <c r="A911" s="7"/>
      <c r="I911" s="24"/>
    </row>
    <row r="912" spans="1:9" s="2" customFormat="1">
      <c r="A912" s="7"/>
      <c r="I912" s="24"/>
    </row>
    <row r="913" spans="1:9" s="2" customFormat="1">
      <c r="A913" s="7"/>
      <c r="I913" s="24"/>
    </row>
    <row r="914" spans="1:9" s="2" customFormat="1">
      <c r="A914" s="7"/>
      <c r="I914" s="24"/>
    </row>
    <row r="915" spans="1:9" s="2" customFormat="1">
      <c r="A915" s="7"/>
      <c r="I915" s="24"/>
    </row>
    <row r="916" spans="1:9" s="2" customFormat="1">
      <c r="A916" s="7"/>
      <c r="I916" s="24"/>
    </row>
    <row r="917" spans="1:9" s="2" customFormat="1">
      <c r="A917" s="7"/>
      <c r="I917" s="24"/>
    </row>
    <row r="918" spans="1:9" s="2" customFormat="1">
      <c r="A918" s="7"/>
      <c r="I918" s="24"/>
    </row>
    <row r="919" spans="1:9" s="2" customFormat="1">
      <c r="A919" s="7"/>
      <c r="I919" s="24"/>
    </row>
    <row r="920" spans="1:9" s="2" customFormat="1">
      <c r="A920" s="7"/>
      <c r="I920" s="24"/>
    </row>
    <row r="921" spans="1:9" s="2" customFormat="1">
      <c r="A921" s="7"/>
      <c r="I921" s="24"/>
    </row>
    <row r="922" spans="1:9" s="2" customFormat="1">
      <c r="A922" s="7"/>
      <c r="I922" s="24"/>
    </row>
    <row r="923" spans="1:9" s="2" customFormat="1">
      <c r="A923" s="7"/>
      <c r="I923" s="24"/>
    </row>
    <row r="924" spans="1:9" s="2" customFormat="1">
      <c r="A924" s="7"/>
      <c r="I924" s="24"/>
    </row>
    <row r="925" spans="1:9" s="2" customFormat="1">
      <c r="A925" s="7"/>
      <c r="I925" s="24"/>
    </row>
    <row r="926" spans="1:9" s="2" customFormat="1">
      <c r="A926" s="7"/>
      <c r="I926" s="24"/>
    </row>
    <row r="927" spans="1:9" s="2" customFormat="1">
      <c r="A927" s="7"/>
      <c r="I927" s="24"/>
    </row>
    <row r="928" spans="1:9" s="2" customFormat="1">
      <c r="A928" s="7"/>
      <c r="I928" s="24"/>
    </row>
    <row r="929" spans="1:9" s="2" customFormat="1">
      <c r="A929" s="7"/>
      <c r="I929" s="24"/>
    </row>
    <row r="930" spans="1:9" s="2" customFormat="1">
      <c r="A930" s="7"/>
      <c r="I930" s="24"/>
    </row>
    <row r="931" spans="1:9" s="2" customFormat="1">
      <c r="A931" s="7"/>
      <c r="I931" s="24"/>
    </row>
    <row r="932" spans="1:9" s="2" customFormat="1">
      <c r="A932" s="7"/>
      <c r="I932" s="24"/>
    </row>
    <row r="933" spans="1:9" s="2" customFormat="1">
      <c r="A933" s="7"/>
      <c r="I933" s="24"/>
    </row>
    <row r="934" spans="1:9" s="2" customFormat="1">
      <c r="A934" s="7"/>
      <c r="I934" s="24"/>
    </row>
    <row r="935" spans="1:9" s="2" customFormat="1">
      <c r="A935" s="7"/>
      <c r="I935" s="24"/>
    </row>
    <row r="936" spans="1:9" s="2" customFormat="1">
      <c r="A936" s="7"/>
      <c r="I936" s="24"/>
    </row>
    <row r="937" spans="1:9" s="2" customFormat="1">
      <c r="A937" s="7"/>
      <c r="I937" s="24"/>
    </row>
    <row r="938" spans="1:9" s="2" customFormat="1">
      <c r="A938" s="7"/>
      <c r="I938" s="24"/>
    </row>
    <row r="939" spans="1:9" s="2" customFormat="1">
      <c r="A939" s="7"/>
      <c r="I939" s="24"/>
    </row>
    <row r="940" spans="1:9" s="2" customFormat="1">
      <c r="A940" s="7"/>
      <c r="I940" s="24"/>
    </row>
    <row r="941" spans="1:9" s="2" customFormat="1">
      <c r="A941" s="7"/>
      <c r="I941" s="24"/>
    </row>
    <row r="942" spans="1:9" s="2" customFormat="1">
      <c r="A942" s="7"/>
      <c r="I942" s="24"/>
    </row>
    <row r="943" spans="1:9" s="2" customFormat="1">
      <c r="A943" s="7"/>
      <c r="I943" s="24"/>
    </row>
    <row r="944" spans="1:9" s="2" customFormat="1">
      <c r="A944" s="7"/>
      <c r="I944" s="24"/>
    </row>
    <row r="945" spans="1:9" s="2" customFormat="1">
      <c r="A945" s="7"/>
      <c r="I945" s="24"/>
    </row>
    <row r="946" spans="1:9" s="2" customFormat="1">
      <c r="A946" s="7"/>
      <c r="I946" s="24"/>
    </row>
    <row r="947" spans="1:9" s="2" customFormat="1">
      <c r="A947" s="7"/>
      <c r="I947" s="24"/>
    </row>
    <row r="948" spans="1:9" s="2" customFormat="1">
      <c r="A948" s="7"/>
      <c r="I948" s="24"/>
    </row>
    <row r="949" spans="1:9" s="2" customFormat="1">
      <c r="A949" s="7"/>
      <c r="I949" s="24"/>
    </row>
    <row r="950" spans="1:9" s="2" customFormat="1">
      <c r="A950" s="7"/>
      <c r="I950" s="24"/>
    </row>
    <row r="951" spans="1:9" s="2" customFormat="1">
      <c r="A951" s="7"/>
      <c r="I951" s="24"/>
    </row>
    <row r="952" spans="1:9" s="2" customFormat="1">
      <c r="A952" s="7"/>
      <c r="I952" s="24"/>
    </row>
    <row r="953" spans="1:9" s="2" customFormat="1">
      <c r="A953" s="7"/>
      <c r="I953" s="24"/>
    </row>
    <row r="954" spans="1:9" s="2" customFormat="1">
      <c r="A954" s="7"/>
      <c r="I954" s="24"/>
    </row>
    <row r="955" spans="1:9" s="2" customFormat="1">
      <c r="A955" s="7"/>
      <c r="I955" s="24"/>
    </row>
    <row r="956" spans="1:9" s="2" customFormat="1">
      <c r="A956" s="7"/>
      <c r="I956" s="24"/>
    </row>
    <row r="957" spans="1:9" s="2" customFormat="1">
      <c r="A957" s="7"/>
      <c r="I957" s="24"/>
    </row>
    <row r="958" spans="1:9" s="2" customFormat="1">
      <c r="A958" s="7"/>
      <c r="I958" s="24"/>
    </row>
    <row r="959" spans="1:9" s="2" customFormat="1">
      <c r="A959" s="7"/>
      <c r="I959" s="24"/>
    </row>
    <row r="960" spans="1:9" s="2" customFormat="1">
      <c r="A960" s="7"/>
      <c r="I960" s="24"/>
    </row>
    <row r="961" spans="1:9" s="2" customFormat="1">
      <c r="A961" s="7"/>
      <c r="I961" s="24"/>
    </row>
    <row r="962" spans="1:9" s="2" customFormat="1">
      <c r="A962" s="7"/>
      <c r="I962" s="24"/>
    </row>
    <row r="963" spans="1:9" s="2" customFormat="1">
      <c r="A963" s="7"/>
      <c r="I963" s="24"/>
    </row>
    <row r="964" spans="1:9" s="2" customFormat="1">
      <c r="A964" s="7"/>
      <c r="I964" s="24"/>
    </row>
    <row r="965" spans="1:9" s="2" customFormat="1">
      <c r="A965" s="7"/>
      <c r="I965" s="24"/>
    </row>
    <row r="966" spans="1:9" s="2" customFormat="1">
      <c r="A966" s="7"/>
      <c r="I966" s="24"/>
    </row>
    <row r="967" spans="1:9" s="2" customFormat="1">
      <c r="A967" s="7"/>
      <c r="I967" s="24"/>
    </row>
    <row r="968" spans="1:9" s="2" customFormat="1">
      <c r="A968" s="7"/>
      <c r="I968" s="24"/>
    </row>
    <row r="969" spans="1:9" s="2" customFormat="1">
      <c r="A969" s="7"/>
      <c r="I969" s="24"/>
    </row>
    <row r="970" spans="1:9" s="2" customFormat="1">
      <c r="A970" s="7"/>
      <c r="I970" s="24"/>
    </row>
    <row r="971" spans="1:9" s="2" customFormat="1">
      <c r="A971" s="7"/>
      <c r="I971" s="24"/>
    </row>
    <row r="972" spans="1:9" s="2" customFormat="1">
      <c r="A972" s="7"/>
      <c r="I972" s="24"/>
    </row>
    <row r="973" spans="1:9" s="2" customFormat="1">
      <c r="A973" s="7"/>
      <c r="I973" s="24"/>
    </row>
    <row r="974" spans="1:9" s="2" customFormat="1">
      <c r="A974" s="7"/>
      <c r="I974" s="24"/>
    </row>
    <row r="975" spans="1:9" s="2" customFormat="1">
      <c r="A975" s="7"/>
      <c r="I975" s="24"/>
    </row>
    <row r="976" spans="1:9" s="2" customFormat="1">
      <c r="A976" s="7"/>
      <c r="I976" s="24"/>
    </row>
    <row r="977" spans="1:9" s="2" customFormat="1">
      <c r="A977" s="7"/>
      <c r="I977" s="24"/>
    </row>
    <row r="978" spans="1:9" s="2" customFormat="1">
      <c r="A978" s="7"/>
      <c r="I978" s="24"/>
    </row>
    <row r="979" spans="1:9" s="2" customFormat="1">
      <c r="A979" s="7"/>
      <c r="I979" s="24"/>
    </row>
    <row r="980" spans="1:9" s="2" customFormat="1">
      <c r="A980" s="7"/>
      <c r="I980" s="24"/>
    </row>
    <row r="981" spans="1:9" s="2" customFormat="1">
      <c r="A981" s="7"/>
      <c r="I981" s="24"/>
    </row>
    <row r="982" spans="1:9" s="2" customFormat="1">
      <c r="A982" s="7"/>
      <c r="I982" s="24"/>
    </row>
    <row r="983" spans="1:9" s="2" customFormat="1">
      <c r="A983" s="7"/>
      <c r="I983" s="24"/>
    </row>
    <row r="984" spans="1:9" s="2" customFormat="1">
      <c r="A984" s="7"/>
      <c r="I984" s="24"/>
    </row>
    <row r="985" spans="1:9" s="2" customFormat="1">
      <c r="A985" s="7"/>
      <c r="I985" s="24"/>
    </row>
    <row r="986" spans="1:9" s="2" customFormat="1">
      <c r="A986" s="7"/>
      <c r="I986" s="24"/>
    </row>
    <row r="987" spans="1:9" s="2" customFormat="1">
      <c r="A987" s="7"/>
      <c r="I987" s="24"/>
    </row>
    <row r="988" spans="1:9" s="2" customFormat="1">
      <c r="A988" s="7"/>
      <c r="I988" s="24"/>
    </row>
    <row r="989" spans="1:9" s="2" customFormat="1">
      <c r="A989" s="7"/>
      <c r="I989" s="24"/>
    </row>
    <row r="990" spans="1:9" s="2" customFormat="1">
      <c r="A990" s="7"/>
      <c r="I990" s="24"/>
    </row>
    <row r="991" spans="1:9" s="2" customFormat="1">
      <c r="A991" s="7"/>
      <c r="I991" s="24"/>
    </row>
    <row r="992" spans="1:9" s="2" customFormat="1">
      <c r="A992" s="7"/>
      <c r="I992" s="24"/>
    </row>
    <row r="993" spans="1:9" s="2" customFormat="1">
      <c r="A993" s="7"/>
      <c r="I993" s="24"/>
    </row>
    <row r="994" spans="1:9" s="2" customFormat="1">
      <c r="A994" s="7"/>
      <c r="I994" s="24"/>
    </row>
    <row r="995" spans="1:9" s="2" customFormat="1">
      <c r="A995" s="7"/>
      <c r="I995" s="24"/>
    </row>
    <row r="996" spans="1:9" s="2" customFormat="1">
      <c r="A996" s="7"/>
      <c r="I996" s="24"/>
    </row>
    <row r="997" spans="1:9" s="2" customFormat="1">
      <c r="A997" s="7"/>
      <c r="I997" s="24"/>
    </row>
    <row r="998" spans="1:9" s="2" customFormat="1">
      <c r="A998" s="7"/>
      <c r="I998" s="24"/>
    </row>
    <row r="999" spans="1:9" s="2" customFormat="1">
      <c r="A999" s="7"/>
      <c r="I999" s="24"/>
    </row>
    <row r="1000" spans="1:9" s="2" customFormat="1">
      <c r="A1000" s="7"/>
      <c r="I1000" s="24"/>
    </row>
    <row r="1001" spans="1:9" s="2" customFormat="1">
      <c r="A1001" s="7"/>
      <c r="I1001" s="24"/>
    </row>
    <row r="1002" spans="1:9" s="2" customFormat="1">
      <c r="A1002" s="7"/>
      <c r="I1002" s="24"/>
    </row>
    <row r="1003" spans="1:9" s="2" customFormat="1">
      <c r="A1003" s="7"/>
      <c r="I1003" s="24"/>
    </row>
    <row r="1004" spans="1:9" s="2" customFormat="1">
      <c r="A1004" s="7"/>
      <c r="I1004" s="24"/>
    </row>
    <row r="1005" spans="1:9" s="2" customFormat="1">
      <c r="A1005" s="7"/>
      <c r="I1005" s="24"/>
    </row>
    <row r="1006" spans="1:9" s="2" customFormat="1">
      <c r="A1006" s="7"/>
      <c r="I1006" s="24"/>
    </row>
    <row r="1007" spans="1:9" s="2" customFormat="1">
      <c r="A1007" s="7"/>
      <c r="I1007" s="24"/>
    </row>
    <row r="1008" spans="1:9" s="2" customFormat="1">
      <c r="A1008" s="7"/>
      <c r="I1008" s="24"/>
    </row>
    <row r="1009" spans="1:9" s="2" customFormat="1">
      <c r="A1009" s="7"/>
      <c r="I1009" s="24"/>
    </row>
    <row r="1010" spans="1:9" s="2" customFormat="1">
      <c r="A1010" s="7"/>
      <c r="I1010" s="24"/>
    </row>
    <row r="1011" spans="1:9" s="2" customFormat="1">
      <c r="A1011" s="7"/>
      <c r="I1011" s="24"/>
    </row>
    <row r="1012" spans="1:9" s="2" customFormat="1">
      <c r="A1012" s="7"/>
      <c r="I1012" s="24"/>
    </row>
    <row r="1013" spans="1:9" s="2" customFormat="1">
      <c r="A1013" s="7"/>
      <c r="I1013" s="24"/>
    </row>
    <row r="1014" spans="1:9" s="2" customFormat="1">
      <c r="A1014" s="7"/>
      <c r="I1014" s="24"/>
    </row>
    <row r="1015" spans="1:9" s="2" customFormat="1">
      <c r="A1015" s="7"/>
      <c r="I1015" s="24"/>
    </row>
    <row r="1016" spans="1:9" s="2" customFormat="1">
      <c r="A1016" s="7"/>
      <c r="I1016" s="24"/>
    </row>
    <row r="1017" spans="1:9" s="2" customFormat="1">
      <c r="A1017" s="7"/>
      <c r="I1017" s="24"/>
    </row>
    <row r="1018" spans="1:9" s="2" customFormat="1">
      <c r="A1018" s="7"/>
      <c r="I1018" s="24"/>
    </row>
    <row r="1019" spans="1:9" s="2" customFormat="1">
      <c r="A1019" s="7"/>
      <c r="I1019" s="24"/>
    </row>
    <row r="1020" spans="1:9" s="2" customFormat="1">
      <c r="A1020" s="7"/>
      <c r="I1020" s="24"/>
    </row>
    <row r="1021" spans="1:9" s="2" customFormat="1">
      <c r="A1021" s="7"/>
      <c r="I1021" s="24"/>
    </row>
    <row r="1022" spans="1:9" s="2" customFormat="1">
      <c r="A1022" s="7"/>
      <c r="I1022" s="24"/>
    </row>
    <row r="1023" spans="1:9" s="2" customFormat="1">
      <c r="A1023" s="7"/>
      <c r="I1023" s="24"/>
    </row>
    <row r="1024" spans="1:9" s="2" customFormat="1">
      <c r="A1024" s="7"/>
      <c r="I1024" s="24"/>
    </row>
    <row r="1025" spans="1:9" s="2" customFormat="1">
      <c r="A1025" s="7"/>
      <c r="I1025" s="24"/>
    </row>
    <row r="1026" spans="1:9" s="2" customFormat="1">
      <c r="A1026" s="7"/>
      <c r="I1026" s="24"/>
    </row>
    <row r="1027" spans="1:9" s="2" customFormat="1">
      <c r="A1027" s="7"/>
      <c r="I1027" s="24"/>
    </row>
    <row r="1028" spans="1:9" s="2" customFormat="1">
      <c r="A1028" s="7"/>
      <c r="I1028" s="24"/>
    </row>
    <row r="1029" spans="1:9" s="2" customFormat="1">
      <c r="A1029" s="7"/>
      <c r="I1029" s="24"/>
    </row>
    <row r="1030" spans="1:9" s="2" customFormat="1">
      <c r="A1030" s="7"/>
      <c r="I1030" s="24"/>
    </row>
    <row r="1031" spans="1:9" s="2" customFormat="1">
      <c r="A1031" s="7"/>
      <c r="I1031" s="24"/>
    </row>
    <row r="1032" spans="1:9" s="2" customFormat="1">
      <c r="A1032" s="7"/>
      <c r="I1032" s="24"/>
    </row>
    <row r="1033" spans="1:9" s="2" customFormat="1">
      <c r="A1033" s="7"/>
      <c r="I1033" s="24"/>
    </row>
    <row r="1034" spans="1:9" s="2" customFormat="1">
      <c r="A1034" s="7"/>
      <c r="I1034" s="24"/>
    </row>
    <row r="1035" spans="1:9" s="2" customFormat="1">
      <c r="A1035" s="7"/>
      <c r="I1035" s="24"/>
    </row>
    <row r="1036" spans="1:9" s="2" customFormat="1">
      <c r="A1036" s="7"/>
      <c r="I1036" s="24"/>
    </row>
    <row r="1037" spans="1:9" s="2" customFormat="1">
      <c r="A1037" s="7"/>
      <c r="I1037" s="24"/>
    </row>
    <row r="1038" spans="1:9" s="2" customFormat="1">
      <c r="A1038" s="7"/>
      <c r="I1038" s="24"/>
    </row>
    <row r="1039" spans="1:9" s="2" customFormat="1">
      <c r="A1039" s="7"/>
      <c r="I1039" s="24"/>
    </row>
    <row r="1040" spans="1:9" s="2" customFormat="1">
      <c r="A1040" s="7"/>
      <c r="I1040" s="24"/>
    </row>
    <row r="1041" spans="1:9" s="2" customFormat="1">
      <c r="A1041" s="7"/>
      <c r="I1041" s="24"/>
    </row>
    <row r="1042" spans="1:9" s="2" customFormat="1">
      <c r="A1042" s="7"/>
      <c r="I1042" s="24"/>
    </row>
    <row r="1043" spans="1:9" s="2" customFormat="1">
      <c r="A1043" s="7"/>
      <c r="I1043" s="24"/>
    </row>
    <row r="1044" spans="1:9" s="2" customFormat="1">
      <c r="A1044" s="7"/>
      <c r="I1044" s="24"/>
    </row>
    <row r="1045" spans="1:9" s="2" customFormat="1">
      <c r="A1045" s="7"/>
      <c r="I1045" s="24"/>
    </row>
    <row r="1046" spans="1:9" s="2" customFormat="1">
      <c r="A1046" s="7"/>
      <c r="I1046" s="24"/>
    </row>
    <row r="1047" spans="1:9" s="2" customFormat="1">
      <c r="A1047" s="7"/>
      <c r="I1047" s="24"/>
    </row>
    <row r="1048" spans="1:9" s="2" customFormat="1">
      <c r="A1048" s="7"/>
      <c r="I1048" s="24"/>
    </row>
    <row r="1049" spans="1:9" s="2" customFormat="1">
      <c r="A1049" s="7"/>
      <c r="I1049" s="24"/>
    </row>
    <row r="1050" spans="1:9" s="2" customFormat="1">
      <c r="A1050" s="7"/>
      <c r="I1050" s="24"/>
    </row>
    <row r="1051" spans="1:9" s="2" customFormat="1">
      <c r="A1051" s="7"/>
      <c r="I1051" s="24"/>
    </row>
    <row r="1052" spans="1:9" s="2" customFormat="1">
      <c r="A1052" s="7"/>
      <c r="I1052" s="24"/>
    </row>
    <row r="1053" spans="1:9" s="2" customFormat="1">
      <c r="A1053" s="7"/>
      <c r="I1053" s="24"/>
    </row>
    <row r="1054" spans="1:9" s="2" customFormat="1">
      <c r="A1054" s="7"/>
      <c r="I1054" s="24"/>
    </row>
    <row r="1055" spans="1:9" s="2" customFormat="1">
      <c r="A1055" s="7"/>
      <c r="I1055" s="24"/>
    </row>
    <row r="1056" spans="1:9" s="2" customFormat="1">
      <c r="A1056" s="7"/>
      <c r="I1056" s="24"/>
    </row>
    <row r="1057" spans="1:9" s="2" customFormat="1">
      <c r="A1057" s="7"/>
      <c r="I1057" s="24"/>
    </row>
    <row r="1058" spans="1:9" s="2" customFormat="1">
      <c r="A1058" s="7"/>
      <c r="I1058" s="24"/>
    </row>
    <row r="1059" spans="1:9" s="2" customFormat="1">
      <c r="A1059" s="7"/>
      <c r="I1059" s="24"/>
    </row>
    <row r="1060" spans="1:9" s="2" customFormat="1">
      <c r="A1060" s="7"/>
      <c r="I1060" s="24"/>
    </row>
    <row r="1061" spans="1:9" s="2" customFormat="1">
      <c r="A1061" s="7"/>
      <c r="I1061" s="24"/>
    </row>
    <row r="1062" spans="1:9" s="2" customFormat="1">
      <c r="A1062" s="7"/>
      <c r="I1062" s="24"/>
    </row>
    <row r="1063" spans="1:9" s="2" customFormat="1">
      <c r="A1063" s="7"/>
      <c r="I1063" s="24"/>
    </row>
    <row r="1064" spans="1:9" s="2" customFormat="1">
      <c r="A1064" s="7"/>
      <c r="I1064" s="24"/>
    </row>
    <row r="1065" spans="1:9" s="2" customFormat="1">
      <c r="A1065" s="7"/>
      <c r="I1065" s="24"/>
    </row>
    <row r="1066" spans="1:9" s="2" customFormat="1">
      <c r="A1066" s="7"/>
      <c r="I1066" s="24"/>
    </row>
    <row r="1067" spans="1:9" s="2" customFormat="1">
      <c r="A1067" s="7"/>
      <c r="I1067" s="24"/>
    </row>
    <row r="1068" spans="1:9" s="2" customFormat="1">
      <c r="A1068" s="7"/>
      <c r="I1068" s="24"/>
    </row>
    <row r="1069" spans="1:9" s="2" customFormat="1">
      <c r="A1069" s="7"/>
      <c r="I1069" s="24"/>
    </row>
    <row r="1070" spans="1:9" s="2" customFormat="1">
      <c r="A1070" s="7"/>
      <c r="I1070" s="24"/>
    </row>
    <row r="1071" spans="1:9" s="2" customFormat="1">
      <c r="A1071" s="7"/>
      <c r="I1071" s="24"/>
    </row>
    <row r="1072" spans="1:9" s="2" customFormat="1">
      <c r="A1072" s="7"/>
      <c r="I1072" s="24"/>
    </row>
    <row r="1073" spans="1:9" s="2" customFormat="1">
      <c r="A1073" s="7"/>
      <c r="I1073" s="24"/>
    </row>
    <row r="1074" spans="1:9" s="2" customFormat="1">
      <c r="A1074" s="7"/>
      <c r="I1074" s="24"/>
    </row>
    <row r="1075" spans="1:9" s="2" customFormat="1">
      <c r="A1075" s="7"/>
      <c r="I1075" s="24"/>
    </row>
    <row r="1076" spans="1:9" s="2" customFormat="1">
      <c r="A1076" s="7"/>
      <c r="I1076" s="24"/>
    </row>
    <row r="1077" spans="1:9" s="2" customFormat="1">
      <c r="A1077" s="7"/>
      <c r="I1077" s="24"/>
    </row>
    <row r="1078" spans="1:9" s="2" customFormat="1">
      <c r="A1078" s="7"/>
      <c r="I1078" s="24"/>
    </row>
    <row r="1079" spans="1:9" s="2" customFormat="1">
      <c r="A1079" s="7"/>
      <c r="I1079" s="24"/>
    </row>
    <row r="1080" spans="1:9" s="2" customFormat="1">
      <c r="A1080" s="7"/>
      <c r="I1080" s="24"/>
    </row>
    <row r="1081" spans="1:9" s="2" customFormat="1">
      <c r="A1081" s="7"/>
      <c r="I1081" s="24"/>
    </row>
    <row r="1082" spans="1:9" s="2" customFormat="1">
      <c r="A1082" s="7"/>
      <c r="I1082" s="24"/>
    </row>
    <row r="1083" spans="1:9" s="2" customFormat="1">
      <c r="A1083" s="7"/>
      <c r="I1083" s="24"/>
    </row>
    <row r="1084" spans="1:9" s="2" customFormat="1">
      <c r="A1084" s="7"/>
      <c r="I1084" s="24"/>
    </row>
    <row r="1085" spans="1:9" s="2" customFormat="1">
      <c r="A1085" s="7"/>
      <c r="I1085" s="24"/>
    </row>
    <row r="1086" spans="1:9" s="2" customFormat="1">
      <c r="A1086" s="7"/>
      <c r="I1086" s="24"/>
    </row>
    <row r="1087" spans="1:9" s="2" customFormat="1">
      <c r="A1087" s="7"/>
      <c r="I1087" s="24"/>
    </row>
    <row r="1088" spans="1:9" s="2" customFormat="1">
      <c r="A1088" s="7"/>
      <c r="I1088" s="24"/>
    </row>
    <row r="1089" spans="1:9" s="2" customFormat="1">
      <c r="A1089" s="7"/>
      <c r="I1089" s="24"/>
    </row>
    <row r="1090" spans="1:9" s="2" customFormat="1">
      <c r="A1090" s="7"/>
      <c r="I1090" s="24"/>
    </row>
    <row r="1091" spans="1:9" s="2" customFormat="1">
      <c r="A1091" s="7"/>
      <c r="I1091" s="24"/>
    </row>
    <row r="1092" spans="1:9" s="2" customFormat="1">
      <c r="A1092" s="7"/>
      <c r="I1092" s="24"/>
    </row>
    <row r="1093" spans="1:9" s="2" customFormat="1">
      <c r="A1093" s="7"/>
      <c r="I1093" s="24"/>
    </row>
    <row r="1094" spans="1:9" s="2" customFormat="1">
      <c r="A1094" s="7"/>
      <c r="I1094" s="24"/>
    </row>
    <row r="1095" spans="1:9" s="2" customFormat="1">
      <c r="A1095" s="7"/>
      <c r="I1095" s="24"/>
    </row>
    <row r="1096" spans="1:9" s="2" customFormat="1">
      <c r="A1096" s="7"/>
      <c r="I1096" s="24"/>
    </row>
    <row r="1097" spans="1:9" s="2" customFormat="1">
      <c r="A1097" s="7"/>
      <c r="I1097" s="24"/>
    </row>
    <row r="1098" spans="1:9" s="2" customFormat="1">
      <c r="A1098" s="7"/>
      <c r="I1098" s="24"/>
    </row>
    <row r="1099" spans="1:9" s="2" customFormat="1">
      <c r="A1099" s="7"/>
      <c r="I1099" s="24"/>
    </row>
    <row r="1100" spans="1:9" s="2" customFormat="1">
      <c r="A1100" s="7"/>
      <c r="I1100" s="24"/>
    </row>
    <row r="1101" spans="1:9" s="2" customFormat="1">
      <c r="A1101" s="7"/>
      <c r="I1101" s="24"/>
    </row>
    <row r="1102" spans="1:9" s="2" customFormat="1">
      <c r="A1102" s="7"/>
      <c r="I1102" s="24"/>
    </row>
    <row r="1103" spans="1:9" s="2" customFormat="1">
      <c r="A1103" s="7"/>
      <c r="I1103" s="24"/>
    </row>
    <row r="1104" spans="1:9" s="2" customFormat="1">
      <c r="A1104" s="7"/>
      <c r="I1104" s="24"/>
    </row>
    <row r="1105" spans="1:9" s="2" customFormat="1">
      <c r="A1105" s="7"/>
      <c r="I1105" s="24"/>
    </row>
    <row r="1106" spans="1:9" s="2" customFormat="1">
      <c r="A1106" s="7"/>
      <c r="I1106" s="24"/>
    </row>
    <row r="1107" spans="1:9" s="2" customFormat="1">
      <c r="A1107" s="7"/>
      <c r="I1107" s="24"/>
    </row>
    <row r="1108" spans="1:9" s="2" customFormat="1">
      <c r="A1108" s="7"/>
      <c r="I1108" s="24"/>
    </row>
    <row r="1109" spans="1:9" s="2" customFormat="1">
      <c r="A1109" s="7"/>
      <c r="I1109" s="24"/>
    </row>
    <row r="1110" spans="1:9" s="2" customFormat="1">
      <c r="A1110" s="7"/>
      <c r="I1110" s="24"/>
    </row>
    <row r="1111" spans="1:9" s="2" customFormat="1">
      <c r="A1111" s="7"/>
      <c r="I1111" s="24"/>
    </row>
    <row r="1112" spans="1:9" s="2" customFormat="1">
      <c r="A1112" s="7"/>
      <c r="I1112" s="24"/>
    </row>
    <row r="1113" spans="1:9" s="2" customFormat="1">
      <c r="A1113" s="7"/>
      <c r="I1113" s="24"/>
    </row>
    <row r="1114" spans="1:9" s="2" customFormat="1">
      <c r="A1114" s="7"/>
      <c r="I1114" s="24"/>
    </row>
    <row r="1115" spans="1:9" s="2" customFormat="1">
      <c r="A1115" s="7"/>
      <c r="I1115" s="24"/>
    </row>
    <row r="1116" spans="1:9" s="2" customFormat="1">
      <c r="A1116" s="7"/>
      <c r="I1116" s="24"/>
    </row>
    <row r="1117" spans="1:9" s="2" customFormat="1">
      <c r="A1117" s="7"/>
      <c r="I1117" s="24"/>
    </row>
    <row r="1118" spans="1:9" s="2" customFormat="1">
      <c r="A1118" s="7"/>
      <c r="I1118" s="24"/>
    </row>
    <row r="1119" spans="1:9" s="2" customFormat="1">
      <c r="A1119" s="7"/>
      <c r="I1119" s="24"/>
    </row>
    <row r="1120" spans="1:9" s="2" customFormat="1">
      <c r="A1120" s="7"/>
      <c r="I1120" s="24"/>
    </row>
    <row r="1121" spans="1:9" s="2" customFormat="1">
      <c r="A1121" s="7"/>
      <c r="I1121" s="24"/>
    </row>
    <row r="1122" spans="1:9" s="2" customFormat="1">
      <c r="A1122" s="7"/>
      <c r="I1122" s="24"/>
    </row>
    <row r="1123" spans="1:9" s="2" customFormat="1">
      <c r="A1123" s="7"/>
      <c r="I1123" s="24"/>
    </row>
    <row r="1124" spans="1:9" s="2" customFormat="1">
      <c r="A1124" s="7"/>
      <c r="I1124" s="24"/>
    </row>
    <row r="1125" spans="1:9" s="2" customFormat="1">
      <c r="A1125" s="7"/>
      <c r="I1125" s="24"/>
    </row>
    <row r="1126" spans="1:9" s="2" customFormat="1">
      <c r="A1126" s="7"/>
      <c r="I1126" s="24"/>
    </row>
    <row r="1127" spans="1:9" s="2" customFormat="1">
      <c r="A1127" s="7"/>
      <c r="I1127" s="24"/>
    </row>
    <row r="1128" spans="1:9" s="2" customFormat="1">
      <c r="A1128" s="7"/>
      <c r="I1128" s="24"/>
    </row>
    <row r="1129" spans="1:9" s="2" customFormat="1">
      <c r="A1129" s="7"/>
      <c r="I1129" s="24"/>
    </row>
    <row r="1130" spans="1:9" s="2" customFormat="1">
      <c r="A1130" s="7"/>
      <c r="I1130" s="24"/>
    </row>
    <row r="1131" spans="1:9" s="2" customFormat="1">
      <c r="A1131" s="7"/>
      <c r="I1131" s="24"/>
    </row>
    <row r="1132" spans="1:9" s="2" customFormat="1">
      <c r="A1132" s="7"/>
      <c r="I1132" s="24"/>
    </row>
    <row r="1133" spans="1:9" s="2" customFormat="1">
      <c r="A1133" s="7"/>
      <c r="I1133" s="24"/>
    </row>
    <row r="1134" spans="1:9" s="2" customFormat="1">
      <c r="A1134" s="7"/>
      <c r="I1134" s="24"/>
    </row>
    <row r="1135" spans="1:9" s="2" customFormat="1">
      <c r="A1135" s="7"/>
      <c r="I1135" s="24"/>
    </row>
    <row r="1136" spans="1:9" s="2" customFormat="1">
      <c r="A1136" s="7"/>
      <c r="I1136" s="24"/>
    </row>
    <row r="1137" spans="1:9" s="2" customFormat="1">
      <c r="A1137" s="7"/>
      <c r="I1137" s="24"/>
    </row>
    <row r="1138" spans="1:9" s="2" customFormat="1">
      <c r="A1138" s="7"/>
      <c r="I1138" s="24"/>
    </row>
    <row r="1139" spans="1:9" s="2" customFormat="1">
      <c r="A1139" s="7"/>
      <c r="I1139" s="24"/>
    </row>
    <row r="1140" spans="1:9" s="2" customFormat="1">
      <c r="A1140" s="7"/>
      <c r="I1140" s="24"/>
    </row>
    <row r="1141" spans="1:9" s="2" customFormat="1">
      <c r="A1141" s="7"/>
      <c r="I1141" s="24"/>
    </row>
    <row r="1142" spans="1:9" s="2" customFormat="1">
      <c r="A1142" s="7"/>
      <c r="I1142" s="24"/>
    </row>
    <row r="1143" spans="1:9" s="2" customFormat="1">
      <c r="A1143" s="7"/>
      <c r="I1143" s="24"/>
    </row>
    <row r="1144" spans="1:9" s="2" customFormat="1">
      <c r="A1144" s="7"/>
      <c r="I1144" s="24"/>
    </row>
    <row r="1145" spans="1:9" s="2" customFormat="1">
      <c r="A1145" s="7"/>
      <c r="I1145" s="24"/>
    </row>
    <row r="1146" spans="1:9" s="2" customFormat="1">
      <c r="A1146" s="7"/>
      <c r="I1146" s="24"/>
    </row>
    <row r="1147" spans="1:9" s="2" customFormat="1">
      <c r="A1147" s="7"/>
      <c r="I1147" s="24"/>
    </row>
    <row r="1148" spans="1:9" s="2" customFormat="1">
      <c r="A1148" s="7"/>
      <c r="I1148" s="24"/>
    </row>
    <row r="1149" spans="1:9" s="2" customFormat="1">
      <c r="A1149" s="7"/>
      <c r="I1149" s="24"/>
    </row>
    <row r="1150" spans="1:9" s="2" customFormat="1">
      <c r="A1150" s="7"/>
      <c r="I1150" s="24"/>
    </row>
    <row r="1151" spans="1:9" s="2" customFormat="1">
      <c r="A1151" s="7"/>
      <c r="I1151" s="24"/>
    </row>
    <row r="1152" spans="1:9" s="2" customFormat="1">
      <c r="A1152" s="7"/>
      <c r="I1152" s="24"/>
    </row>
    <row r="1153" spans="1:9" s="2" customFormat="1">
      <c r="A1153" s="7"/>
      <c r="I1153" s="24"/>
    </row>
    <row r="1154" spans="1:9" s="2" customFormat="1">
      <c r="A1154" s="7"/>
      <c r="I1154" s="24"/>
    </row>
    <row r="1155" spans="1:9" s="2" customFormat="1">
      <c r="A1155" s="7"/>
      <c r="I1155" s="24"/>
    </row>
    <row r="1156" spans="1:9" s="2" customFormat="1">
      <c r="A1156" s="7"/>
      <c r="I1156" s="24"/>
    </row>
    <row r="1157" spans="1:9" s="2" customFormat="1">
      <c r="A1157" s="7"/>
      <c r="I1157" s="24"/>
    </row>
    <row r="1158" spans="1:9" s="2" customFormat="1">
      <c r="A1158" s="7"/>
      <c r="I1158" s="24"/>
    </row>
    <row r="1159" spans="1:9" s="2" customFormat="1">
      <c r="A1159" s="7"/>
      <c r="I1159" s="24"/>
    </row>
    <row r="1160" spans="1:9" s="2" customFormat="1">
      <c r="A1160" s="7"/>
      <c r="I1160" s="24"/>
    </row>
    <row r="1161" spans="1:9" s="2" customFormat="1">
      <c r="A1161" s="7"/>
      <c r="I1161" s="24"/>
    </row>
    <row r="1162" spans="1:9" s="2" customFormat="1">
      <c r="A1162" s="7"/>
      <c r="I1162" s="24"/>
    </row>
    <row r="1163" spans="1:9" s="2" customFormat="1">
      <c r="A1163" s="7"/>
      <c r="I1163" s="24"/>
    </row>
    <row r="1164" spans="1:9" s="2" customFormat="1">
      <c r="A1164" s="7"/>
      <c r="I1164" s="24"/>
    </row>
    <row r="1165" spans="1:9" s="2" customFormat="1">
      <c r="A1165" s="7"/>
      <c r="I1165" s="24"/>
    </row>
    <row r="1166" spans="1:9" s="2" customFormat="1">
      <c r="A1166" s="7"/>
      <c r="I1166" s="24"/>
    </row>
    <row r="1167" spans="1:9" s="2" customFormat="1">
      <c r="A1167" s="7"/>
      <c r="I1167" s="24"/>
    </row>
    <row r="1168" spans="1:9" s="2" customFormat="1">
      <c r="A1168" s="7"/>
      <c r="I1168" s="24"/>
    </row>
    <row r="1169" spans="1:9" s="2" customFormat="1">
      <c r="A1169" s="7"/>
      <c r="I1169" s="24"/>
    </row>
    <row r="1170" spans="1:9" s="2" customFormat="1">
      <c r="A1170" s="7"/>
      <c r="I1170" s="24"/>
    </row>
    <row r="1171" spans="1:9" s="2" customFormat="1">
      <c r="A1171" s="7"/>
      <c r="I1171" s="24"/>
    </row>
    <row r="1172" spans="1:9" s="2" customFormat="1">
      <c r="A1172" s="7"/>
      <c r="I1172" s="24"/>
    </row>
    <row r="1173" spans="1:9" s="2" customFormat="1">
      <c r="A1173" s="7"/>
      <c r="I1173" s="24"/>
    </row>
    <row r="1174" spans="1:9" s="2" customFormat="1">
      <c r="A1174" s="7"/>
      <c r="I1174" s="24"/>
    </row>
    <row r="1175" spans="1:9" s="2" customFormat="1">
      <c r="A1175" s="7"/>
      <c r="I1175" s="24"/>
    </row>
    <row r="1176" spans="1:9" s="2" customFormat="1">
      <c r="A1176" s="7"/>
      <c r="I1176" s="24"/>
    </row>
    <row r="1177" spans="1:9" s="2" customFormat="1">
      <c r="A1177" s="7"/>
      <c r="I1177" s="24"/>
    </row>
    <row r="1178" spans="1:9" s="2" customFormat="1">
      <c r="A1178" s="7"/>
      <c r="I1178" s="24"/>
    </row>
    <row r="1179" spans="1:9" s="2" customFormat="1">
      <c r="A1179" s="7"/>
      <c r="I1179" s="24"/>
    </row>
    <row r="1180" spans="1:9" s="2" customFormat="1">
      <c r="A1180" s="7"/>
      <c r="I1180" s="24"/>
    </row>
    <row r="1181" spans="1:9" s="2" customFormat="1">
      <c r="A1181" s="7"/>
      <c r="I1181" s="24"/>
    </row>
    <row r="1182" spans="1:9" s="2" customFormat="1">
      <c r="A1182" s="7"/>
      <c r="I1182" s="24"/>
    </row>
    <row r="1183" spans="1:9" s="2" customFormat="1">
      <c r="A1183" s="7"/>
      <c r="I1183" s="24"/>
    </row>
    <row r="1184" spans="1:9" s="2" customFormat="1">
      <c r="A1184" s="7"/>
      <c r="I1184" s="24"/>
    </row>
    <row r="1185" spans="1:9" s="2" customFormat="1">
      <c r="A1185" s="7"/>
      <c r="I1185" s="24"/>
    </row>
    <row r="1186" spans="1:9" s="2" customFormat="1">
      <c r="A1186" s="7"/>
      <c r="I1186" s="24"/>
    </row>
    <row r="1187" spans="1:9" s="2" customFormat="1">
      <c r="A1187" s="7"/>
      <c r="I1187" s="24"/>
    </row>
    <row r="1188" spans="1:9" s="2" customFormat="1">
      <c r="A1188" s="7"/>
      <c r="I1188" s="24"/>
    </row>
    <row r="1189" spans="1:9" s="2" customFormat="1">
      <c r="A1189" s="7"/>
      <c r="I1189" s="24"/>
    </row>
    <row r="1190" spans="1:9" s="2" customFormat="1">
      <c r="A1190" s="7"/>
      <c r="I1190" s="24"/>
    </row>
    <row r="1191" spans="1:9" s="2" customFormat="1">
      <c r="A1191" s="7"/>
      <c r="I1191" s="24"/>
    </row>
    <row r="1192" spans="1:9" s="2" customFormat="1">
      <c r="A1192" s="7"/>
      <c r="I1192" s="24"/>
    </row>
    <row r="1193" spans="1:9" s="2" customFormat="1">
      <c r="A1193" s="7"/>
      <c r="I1193" s="24"/>
    </row>
    <row r="1194" spans="1:9" s="2" customFormat="1">
      <c r="A1194" s="7"/>
      <c r="I1194" s="24"/>
    </row>
    <row r="1195" spans="1:9" s="2" customFormat="1">
      <c r="A1195" s="7"/>
      <c r="I1195" s="24"/>
    </row>
    <row r="1196" spans="1:9" s="2" customFormat="1">
      <c r="A1196" s="7"/>
      <c r="I1196" s="24"/>
    </row>
    <row r="1197" spans="1:9" s="2" customFormat="1">
      <c r="A1197" s="7"/>
      <c r="I1197" s="24"/>
    </row>
    <row r="1198" spans="1:9" s="2" customFormat="1">
      <c r="A1198" s="7"/>
      <c r="I1198" s="24"/>
    </row>
    <row r="1199" spans="1:9" s="2" customFormat="1">
      <c r="A1199" s="7"/>
      <c r="I1199" s="24"/>
    </row>
    <row r="1200" spans="1:9" s="2" customFormat="1">
      <c r="A1200" s="7"/>
      <c r="I1200" s="24"/>
    </row>
    <row r="1201" spans="1:9" s="2" customFormat="1">
      <c r="A1201" s="7"/>
      <c r="I1201" s="24"/>
    </row>
    <row r="1202" spans="1:9" s="2" customFormat="1">
      <c r="A1202" s="7"/>
      <c r="I1202" s="24"/>
    </row>
    <row r="1203" spans="1:9" s="2" customFormat="1">
      <c r="A1203" s="7"/>
      <c r="I1203" s="24"/>
    </row>
    <row r="1204" spans="1:9" s="2" customFormat="1">
      <c r="A1204" s="7"/>
      <c r="I1204" s="24"/>
    </row>
    <row r="1205" spans="1:9" s="2" customFormat="1">
      <c r="A1205" s="7"/>
      <c r="I1205" s="24"/>
    </row>
    <row r="1206" spans="1:9" s="2" customFormat="1">
      <c r="A1206" s="7"/>
      <c r="I1206" s="24"/>
    </row>
    <row r="1207" spans="1:9" s="2" customFormat="1">
      <c r="A1207" s="7"/>
      <c r="I1207" s="24"/>
    </row>
    <row r="1208" spans="1:9" s="2" customFormat="1">
      <c r="A1208" s="7"/>
      <c r="I1208" s="24"/>
    </row>
    <row r="1209" spans="1:9" s="2" customFormat="1">
      <c r="A1209" s="7"/>
      <c r="I1209" s="24"/>
    </row>
    <row r="1210" spans="1:9" s="2" customFormat="1">
      <c r="A1210" s="7"/>
      <c r="I1210" s="24"/>
    </row>
    <row r="1211" spans="1:9" s="2" customFormat="1">
      <c r="A1211" s="7"/>
      <c r="I1211" s="24"/>
    </row>
    <row r="1212" spans="1:9" s="2" customFormat="1">
      <c r="A1212" s="7"/>
      <c r="I1212" s="24"/>
    </row>
    <row r="1213" spans="1:9" s="2" customFormat="1">
      <c r="A1213" s="7"/>
      <c r="I1213" s="24"/>
    </row>
    <row r="1214" spans="1:9" s="2" customFormat="1">
      <c r="A1214" s="7"/>
      <c r="I1214" s="24"/>
    </row>
    <row r="1215" spans="1:9" s="2" customFormat="1">
      <c r="A1215" s="7"/>
      <c r="I1215" s="24"/>
    </row>
    <row r="1216" spans="1:9" s="2" customFormat="1">
      <c r="A1216" s="7"/>
      <c r="I1216" s="24"/>
    </row>
    <row r="1217" spans="1:9" s="2" customFormat="1">
      <c r="A1217" s="7"/>
      <c r="I1217" s="24"/>
    </row>
    <row r="1218" spans="1:9" s="2" customFormat="1">
      <c r="A1218" s="7"/>
      <c r="I1218" s="24"/>
    </row>
    <row r="1219" spans="1:9" s="2" customFormat="1">
      <c r="A1219" s="7"/>
      <c r="I1219" s="24"/>
    </row>
    <row r="1220" spans="1:9" s="2" customFormat="1">
      <c r="A1220" s="7"/>
      <c r="I1220" s="24"/>
    </row>
    <row r="1221" spans="1:9" s="2" customFormat="1">
      <c r="A1221" s="7"/>
      <c r="I1221" s="24"/>
    </row>
    <row r="1222" spans="1:9" s="2" customFormat="1">
      <c r="A1222" s="7"/>
      <c r="I1222" s="24"/>
    </row>
    <row r="1223" spans="1:9" s="2" customFormat="1">
      <c r="A1223" s="7"/>
      <c r="I1223" s="24"/>
    </row>
    <row r="1224" spans="1:9" s="2" customFormat="1">
      <c r="A1224" s="7"/>
      <c r="I1224" s="24"/>
    </row>
    <row r="1225" spans="1:9" s="2" customFormat="1">
      <c r="A1225" s="7"/>
      <c r="I1225" s="24"/>
    </row>
    <row r="1226" spans="1:9" s="2" customFormat="1">
      <c r="A1226" s="7"/>
      <c r="I1226" s="24"/>
    </row>
    <row r="1227" spans="1:9" s="2" customFormat="1">
      <c r="A1227" s="7"/>
      <c r="I1227" s="24"/>
    </row>
    <row r="1228" spans="1:9" s="2" customFormat="1">
      <c r="A1228" s="7"/>
      <c r="I1228" s="24"/>
    </row>
    <row r="1229" spans="1:9" s="2" customFormat="1">
      <c r="A1229" s="7"/>
      <c r="I1229" s="24"/>
    </row>
    <row r="1230" spans="1:9" s="2" customFormat="1">
      <c r="A1230" s="7"/>
      <c r="I1230" s="24"/>
    </row>
    <row r="1231" spans="1:9" s="2" customFormat="1">
      <c r="A1231" s="7"/>
      <c r="I1231" s="24"/>
    </row>
    <row r="1232" spans="1:9" s="2" customFormat="1">
      <c r="A1232" s="7"/>
      <c r="I1232" s="24"/>
    </row>
    <row r="1233" spans="1:9" s="2" customFormat="1">
      <c r="A1233" s="7"/>
      <c r="I1233" s="24"/>
    </row>
    <row r="1234" spans="1:9" s="2" customFormat="1">
      <c r="A1234" s="7"/>
      <c r="I1234" s="24"/>
    </row>
    <row r="1235" spans="1:9" s="2" customFormat="1">
      <c r="A1235" s="7"/>
      <c r="I1235" s="24"/>
    </row>
    <row r="1236" spans="1:9" s="2" customFormat="1">
      <c r="A1236" s="7"/>
      <c r="I1236" s="24"/>
    </row>
    <row r="1237" spans="1:9" s="2" customFormat="1">
      <c r="A1237" s="7"/>
      <c r="I1237" s="24"/>
    </row>
    <row r="1238" spans="1:9" s="2" customFormat="1">
      <c r="A1238" s="7"/>
      <c r="I1238" s="24"/>
    </row>
    <row r="1239" spans="1:9" s="2" customFormat="1">
      <c r="A1239" s="7"/>
      <c r="I1239" s="24"/>
    </row>
    <row r="1240" spans="1:9" s="2" customFormat="1">
      <c r="A1240" s="7"/>
      <c r="I1240" s="24"/>
    </row>
    <row r="1241" spans="1:9" s="2" customFormat="1">
      <c r="A1241" s="7"/>
      <c r="I1241" s="24"/>
    </row>
    <row r="1242" spans="1:9" s="2" customFormat="1">
      <c r="A1242" s="7"/>
      <c r="I1242" s="24"/>
    </row>
    <row r="1243" spans="1:9" s="2" customFormat="1">
      <c r="A1243" s="7"/>
      <c r="I1243" s="24"/>
    </row>
    <row r="1244" spans="1:9" s="2" customFormat="1">
      <c r="A1244" s="7"/>
      <c r="I1244" s="24"/>
    </row>
    <row r="1245" spans="1:9" s="2" customFormat="1">
      <c r="A1245" s="7"/>
      <c r="I1245" s="24"/>
    </row>
    <row r="1246" spans="1:9" s="2" customFormat="1">
      <c r="A1246" s="7"/>
      <c r="I1246" s="24"/>
    </row>
    <row r="1247" spans="1:9" s="2" customFormat="1">
      <c r="A1247" s="7"/>
      <c r="I1247" s="24"/>
    </row>
    <row r="1248" spans="1:9" s="2" customFormat="1">
      <c r="A1248" s="7"/>
      <c r="I1248" s="24"/>
    </row>
    <row r="1249" spans="1:9" s="2" customFormat="1">
      <c r="A1249" s="7"/>
      <c r="I1249" s="24"/>
    </row>
    <row r="1250" spans="1:9" s="2" customFormat="1">
      <c r="A1250" s="7"/>
      <c r="I1250" s="24"/>
    </row>
    <row r="1251" spans="1:9" s="2" customFormat="1">
      <c r="A1251" s="7"/>
      <c r="I1251" s="24"/>
    </row>
    <row r="1252" spans="1:9" s="2" customFormat="1">
      <c r="A1252" s="7"/>
      <c r="I1252" s="24"/>
    </row>
    <row r="1253" spans="1:9" s="2" customFormat="1">
      <c r="A1253" s="7"/>
      <c r="I1253" s="24"/>
    </row>
    <row r="1254" spans="1:9" s="2" customFormat="1">
      <c r="A1254" s="7"/>
      <c r="I1254" s="24"/>
    </row>
    <row r="1255" spans="1:9" s="2" customFormat="1">
      <c r="A1255" s="7"/>
      <c r="I1255" s="24"/>
    </row>
    <row r="1256" spans="1:9" s="2" customFormat="1">
      <c r="A1256" s="7"/>
      <c r="I1256" s="24"/>
    </row>
    <row r="1257" spans="1:9" s="2" customFormat="1">
      <c r="A1257" s="7"/>
      <c r="I1257" s="24"/>
    </row>
    <row r="1258" spans="1:9" s="2" customFormat="1">
      <c r="A1258" s="7"/>
      <c r="I1258" s="24"/>
    </row>
    <row r="1259" spans="1:9" s="2" customFormat="1">
      <c r="A1259" s="7"/>
      <c r="I1259" s="24"/>
    </row>
    <row r="1260" spans="1:9" s="2" customFormat="1">
      <c r="A1260" s="7"/>
      <c r="I1260" s="24"/>
    </row>
    <row r="1261" spans="1:9" s="2" customFormat="1">
      <c r="A1261" s="7"/>
      <c r="I1261" s="24"/>
    </row>
    <row r="1262" spans="1:9" s="2" customFormat="1">
      <c r="A1262" s="7"/>
      <c r="I1262" s="24"/>
    </row>
    <row r="1263" spans="1:9" s="2" customFormat="1">
      <c r="A1263" s="7"/>
      <c r="I1263" s="24"/>
    </row>
    <row r="1264" spans="1:9" s="2" customFormat="1">
      <c r="A1264" s="7"/>
      <c r="I1264" s="24"/>
    </row>
    <row r="1265" spans="1:9" s="2" customFormat="1">
      <c r="A1265" s="7"/>
      <c r="I1265" s="24"/>
    </row>
    <row r="1266" spans="1:9" s="2" customFormat="1">
      <c r="A1266" s="7"/>
      <c r="I1266" s="24"/>
    </row>
    <row r="1267" spans="1:9" s="2" customFormat="1">
      <c r="A1267" s="7"/>
      <c r="I1267" s="24"/>
    </row>
    <row r="1268" spans="1:9" s="2" customFormat="1">
      <c r="A1268" s="7"/>
      <c r="I1268" s="24"/>
    </row>
    <row r="1269" spans="1:9" s="2" customFormat="1">
      <c r="A1269" s="7"/>
      <c r="I1269" s="24"/>
    </row>
    <row r="1270" spans="1:9" s="2" customFormat="1">
      <c r="A1270" s="7"/>
      <c r="I1270" s="24"/>
    </row>
    <row r="1271" spans="1:9" s="2" customFormat="1">
      <c r="A1271" s="7"/>
      <c r="I1271" s="24"/>
    </row>
    <row r="1272" spans="1:9" s="2" customFormat="1">
      <c r="A1272" s="7"/>
      <c r="I1272" s="24"/>
    </row>
    <row r="1273" spans="1:9" s="2" customFormat="1">
      <c r="A1273" s="7"/>
      <c r="I1273" s="24"/>
    </row>
    <row r="1274" spans="1:9" s="2" customFormat="1">
      <c r="A1274" s="7"/>
      <c r="I1274" s="24"/>
    </row>
    <row r="1275" spans="1:9" s="2" customFormat="1">
      <c r="A1275" s="7"/>
      <c r="I1275" s="24"/>
    </row>
    <row r="1276" spans="1:9" s="2" customFormat="1">
      <c r="A1276" s="7"/>
      <c r="I1276" s="24"/>
    </row>
    <row r="1277" spans="1:9" s="2" customFormat="1">
      <c r="A1277" s="7"/>
      <c r="I1277" s="24"/>
    </row>
    <row r="1278" spans="1:9" s="2" customFormat="1">
      <c r="A1278" s="7"/>
      <c r="I1278" s="24"/>
    </row>
    <row r="1279" spans="1:9" s="2" customFormat="1">
      <c r="A1279" s="7"/>
      <c r="I1279" s="24"/>
    </row>
    <row r="1280" spans="1:9" s="2" customFormat="1">
      <c r="A1280" s="7"/>
      <c r="I1280" s="24"/>
    </row>
    <row r="1281" spans="1:9" s="2" customFormat="1">
      <c r="A1281" s="7"/>
      <c r="I1281" s="24"/>
    </row>
    <row r="1282" spans="1:9" s="2" customFormat="1">
      <c r="A1282" s="7"/>
      <c r="I1282" s="24"/>
    </row>
    <row r="1283" spans="1:9" s="2" customFormat="1">
      <c r="A1283" s="7"/>
      <c r="I1283" s="24"/>
    </row>
    <row r="1284" spans="1:9" s="2" customFormat="1">
      <c r="A1284" s="7"/>
      <c r="I1284" s="24"/>
    </row>
    <row r="1285" spans="1:9" s="2" customFormat="1">
      <c r="A1285" s="7"/>
      <c r="I1285" s="24"/>
    </row>
    <row r="1286" spans="1:9" s="2" customFormat="1">
      <c r="A1286" s="7"/>
      <c r="I1286" s="24"/>
    </row>
    <row r="1287" spans="1:9" s="2" customFormat="1">
      <c r="A1287" s="7"/>
      <c r="I1287" s="24"/>
    </row>
    <row r="1288" spans="1:9" s="2" customFormat="1">
      <c r="A1288" s="7"/>
      <c r="I1288" s="24"/>
    </row>
    <row r="1289" spans="1:9" s="2" customFormat="1">
      <c r="A1289" s="7"/>
      <c r="I1289" s="24"/>
    </row>
    <row r="1290" spans="1:9" s="2" customFormat="1">
      <c r="A1290" s="7"/>
      <c r="I1290" s="24"/>
    </row>
    <row r="1291" spans="1:9" s="2" customFormat="1">
      <c r="A1291" s="7"/>
      <c r="I1291" s="24"/>
    </row>
    <row r="1292" spans="1:9" s="2" customFormat="1">
      <c r="A1292" s="7"/>
      <c r="I1292" s="24"/>
    </row>
    <row r="1293" spans="1:9" s="2" customFormat="1">
      <c r="A1293" s="7"/>
      <c r="I1293" s="24"/>
    </row>
    <row r="1294" spans="1:9" s="2" customFormat="1">
      <c r="A1294" s="7"/>
      <c r="I1294" s="24"/>
    </row>
    <row r="1295" spans="1:9" s="2" customFormat="1">
      <c r="A1295" s="7"/>
      <c r="I1295" s="24"/>
    </row>
    <row r="1296" spans="1:9" s="2" customFormat="1">
      <c r="A1296" s="7"/>
      <c r="I1296" s="24"/>
    </row>
    <row r="1297" spans="1:9" s="2" customFormat="1">
      <c r="A1297" s="7"/>
      <c r="I1297" s="24"/>
    </row>
    <row r="1298" spans="1:9" s="2" customFormat="1">
      <c r="A1298" s="7"/>
      <c r="I1298" s="24"/>
    </row>
    <row r="1299" spans="1:9" s="2" customFormat="1">
      <c r="A1299" s="7"/>
      <c r="I1299" s="24"/>
    </row>
    <row r="1300" spans="1:9" s="2" customFormat="1">
      <c r="A1300" s="7"/>
      <c r="I1300" s="24"/>
    </row>
    <row r="1301" spans="1:9" s="2" customFormat="1">
      <c r="A1301" s="7"/>
      <c r="I1301" s="24"/>
    </row>
    <row r="1302" spans="1:9" s="2" customFormat="1">
      <c r="A1302" s="7"/>
      <c r="I1302" s="24"/>
    </row>
    <row r="1303" spans="1:9" s="2" customFormat="1">
      <c r="A1303" s="7"/>
      <c r="I1303" s="24"/>
    </row>
    <row r="1304" spans="1:9" s="2" customFormat="1">
      <c r="A1304" s="7"/>
      <c r="I1304" s="24"/>
    </row>
    <row r="1305" spans="1:9" s="2" customFormat="1">
      <c r="A1305" s="7"/>
      <c r="I1305" s="24"/>
    </row>
    <row r="1306" spans="1:9" s="2" customFormat="1">
      <c r="A1306" s="7"/>
      <c r="I1306" s="24"/>
    </row>
    <row r="1307" spans="1:9" s="2" customFormat="1">
      <c r="A1307" s="7"/>
      <c r="I1307" s="24"/>
    </row>
    <row r="1308" spans="1:9" s="2" customFormat="1">
      <c r="A1308" s="7"/>
      <c r="I1308" s="24"/>
    </row>
    <row r="1309" spans="1:9" s="2" customFormat="1">
      <c r="A1309" s="7"/>
      <c r="I1309" s="24"/>
    </row>
    <row r="1310" spans="1:9" s="2" customFormat="1">
      <c r="A1310" s="7"/>
      <c r="I1310" s="24"/>
    </row>
    <row r="1311" spans="1:9" s="2" customFormat="1">
      <c r="A1311" s="7"/>
      <c r="I1311" s="24"/>
    </row>
    <row r="1312" spans="1:9" s="2" customFormat="1">
      <c r="A1312" s="7"/>
      <c r="I1312" s="24"/>
    </row>
    <row r="1313" spans="1:9" s="2" customFormat="1">
      <c r="A1313" s="7"/>
      <c r="I1313" s="24"/>
    </row>
    <row r="1314" spans="1:9" s="2" customFormat="1">
      <c r="A1314" s="7"/>
      <c r="I1314" s="24"/>
    </row>
    <row r="1315" spans="1:9" s="2" customFormat="1">
      <c r="A1315" s="7"/>
      <c r="I1315" s="24"/>
    </row>
    <row r="1316" spans="1:9" s="2" customFormat="1">
      <c r="A1316" s="7"/>
      <c r="I1316" s="24"/>
    </row>
    <row r="1317" spans="1:9" s="2" customFormat="1">
      <c r="A1317" s="7"/>
      <c r="I1317" s="24"/>
    </row>
    <row r="1318" spans="1:9" s="2" customFormat="1">
      <c r="A1318" s="7"/>
      <c r="I1318" s="24"/>
    </row>
    <row r="1319" spans="1:9" s="2" customFormat="1">
      <c r="A1319" s="7"/>
      <c r="I1319" s="24"/>
    </row>
    <row r="1320" spans="1:9" s="2" customFormat="1">
      <c r="A1320" s="7"/>
      <c r="I1320" s="24"/>
    </row>
    <row r="1321" spans="1:9" s="2" customFormat="1">
      <c r="A1321" s="7"/>
      <c r="I1321" s="24"/>
    </row>
    <row r="1322" spans="1:9" s="2" customFormat="1">
      <c r="A1322" s="7"/>
      <c r="I1322" s="24"/>
    </row>
    <row r="1323" spans="1:9" s="2" customFormat="1">
      <c r="A1323" s="7"/>
      <c r="I1323" s="24"/>
    </row>
    <row r="1324" spans="1:9" s="2" customFormat="1">
      <c r="A1324" s="7"/>
      <c r="I1324" s="24"/>
    </row>
    <row r="1325" spans="1:9" s="2" customFormat="1">
      <c r="A1325" s="7"/>
      <c r="I1325" s="24"/>
    </row>
    <row r="1326" spans="1:9" s="2" customFormat="1">
      <c r="A1326" s="7"/>
      <c r="I1326" s="24"/>
    </row>
    <row r="1327" spans="1:9" s="2" customFormat="1">
      <c r="A1327" s="7"/>
      <c r="I1327" s="24"/>
    </row>
    <row r="1328" spans="1:9" s="2" customFormat="1">
      <c r="A1328" s="7"/>
      <c r="I1328" s="24"/>
    </row>
    <row r="1329" spans="1:9" s="2" customFormat="1">
      <c r="A1329" s="7"/>
      <c r="I1329" s="24"/>
    </row>
    <row r="1330" spans="1:9" s="2" customFormat="1">
      <c r="A1330" s="7"/>
      <c r="I1330" s="24"/>
    </row>
    <row r="1331" spans="1:9" s="2" customFormat="1">
      <c r="A1331" s="7"/>
      <c r="I1331" s="24"/>
    </row>
    <row r="1332" spans="1:9" s="2" customFormat="1">
      <c r="A1332" s="7"/>
      <c r="I1332" s="24"/>
    </row>
    <row r="1333" spans="1:9" s="2" customFormat="1">
      <c r="A1333" s="7"/>
      <c r="I1333" s="24"/>
    </row>
    <row r="1334" spans="1:9" s="2" customFormat="1">
      <c r="A1334" s="7"/>
      <c r="I1334" s="24"/>
    </row>
    <row r="1335" spans="1:9" s="2" customFormat="1">
      <c r="A1335" s="7"/>
      <c r="I1335" s="24"/>
    </row>
    <row r="1336" spans="1:9" s="2" customFormat="1">
      <c r="A1336" s="7"/>
      <c r="I1336" s="24"/>
    </row>
    <row r="1337" spans="1:9" s="2" customFormat="1">
      <c r="A1337" s="7"/>
      <c r="I1337" s="24"/>
    </row>
    <row r="1338" spans="1:9" s="2" customFormat="1">
      <c r="A1338" s="7"/>
      <c r="I1338" s="24"/>
    </row>
    <row r="1339" spans="1:9" s="2" customFormat="1">
      <c r="A1339" s="7"/>
      <c r="I1339" s="24"/>
    </row>
    <row r="1340" spans="1:9" s="2" customFormat="1">
      <c r="A1340" s="7"/>
      <c r="I1340" s="24"/>
    </row>
    <row r="1341" spans="1:9" s="2" customFormat="1">
      <c r="A1341" s="7"/>
      <c r="I1341" s="24"/>
    </row>
    <row r="1342" spans="1:9" s="2" customFormat="1">
      <c r="A1342" s="7"/>
      <c r="I1342" s="24"/>
    </row>
    <row r="1343" spans="1:9" s="2" customFormat="1">
      <c r="A1343" s="7"/>
      <c r="I1343" s="24"/>
    </row>
    <row r="1344" spans="1:9" s="2" customFormat="1">
      <c r="A1344" s="7"/>
      <c r="I1344" s="24"/>
    </row>
    <row r="1345" spans="1:9" s="2" customFormat="1">
      <c r="A1345" s="7"/>
      <c r="I1345" s="24"/>
    </row>
    <row r="1346" spans="1:9" s="2" customFormat="1">
      <c r="A1346" s="7"/>
      <c r="I1346" s="24"/>
    </row>
    <row r="1347" spans="1:9" s="2" customFormat="1">
      <c r="A1347" s="7"/>
      <c r="I1347" s="24"/>
    </row>
    <row r="1348" spans="1:9" s="2" customFormat="1">
      <c r="A1348" s="7"/>
      <c r="I1348" s="24"/>
    </row>
    <row r="1349" spans="1:9" s="2" customFormat="1">
      <c r="A1349" s="7"/>
      <c r="I1349" s="24"/>
    </row>
    <row r="1350" spans="1:9" s="2" customFormat="1">
      <c r="A1350" s="7"/>
      <c r="I1350" s="24"/>
    </row>
    <row r="1351" spans="1:9" s="2" customFormat="1">
      <c r="A1351" s="7"/>
      <c r="I1351" s="24"/>
    </row>
    <row r="1352" spans="1:9" s="2" customFormat="1">
      <c r="A1352" s="7"/>
      <c r="I1352" s="24"/>
    </row>
    <row r="1353" spans="1:9" s="2" customFormat="1">
      <c r="A1353" s="7"/>
      <c r="I1353" s="24"/>
    </row>
    <row r="1354" spans="1:9" s="2" customFormat="1">
      <c r="A1354" s="7"/>
      <c r="I1354" s="24"/>
    </row>
    <row r="1355" spans="1:9" s="2" customFormat="1">
      <c r="A1355" s="7"/>
      <c r="I1355" s="24"/>
    </row>
    <row r="1356" spans="1:9" s="2" customFormat="1">
      <c r="A1356" s="7"/>
      <c r="I1356" s="24"/>
    </row>
    <row r="1357" spans="1:9" s="2" customFormat="1">
      <c r="A1357" s="7"/>
      <c r="I1357" s="24"/>
    </row>
    <row r="1358" spans="1:9" s="2" customFormat="1">
      <c r="A1358" s="7"/>
      <c r="I1358" s="24"/>
    </row>
    <row r="1359" spans="1:9" s="2" customFormat="1">
      <c r="A1359" s="7"/>
      <c r="I1359" s="24"/>
    </row>
    <row r="1360" spans="1:9" s="2" customFormat="1">
      <c r="A1360" s="7"/>
      <c r="I1360" s="24"/>
    </row>
    <row r="1361" spans="1:9" s="2" customFormat="1">
      <c r="A1361" s="7"/>
      <c r="I1361" s="24"/>
    </row>
    <row r="1362" spans="1:9" s="2" customFormat="1">
      <c r="A1362" s="7"/>
      <c r="I1362" s="24"/>
    </row>
    <row r="1363" spans="1:9" s="2" customFormat="1">
      <c r="A1363" s="7"/>
      <c r="I1363" s="24"/>
    </row>
    <row r="1364" spans="1:9" s="2" customFormat="1">
      <c r="A1364" s="7"/>
      <c r="I1364" s="24"/>
    </row>
    <row r="1365" spans="1:9" s="2" customFormat="1">
      <c r="A1365" s="7"/>
      <c r="I1365" s="24"/>
    </row>
    <row r="1366" spans="1:9" s="2" customFormat="1">
      <c r="A1366" s="7"/>
      <c r="I1366" s="24"/>
    </row>
    <row r="1367" spans="1:9" s="2" customFormat="1">
      <c r="A1367" s="7"/>
      <c r="I1367" s="24"/>
    </row>
    <row r="1368" spans="1:9" s="2" customFormat="1">
      <c r="A1368" s="7"/>
      <c r="I1368" s="24"/>
    </row>
    <row r="1369" spans="1:9" s="2" customFormat="1">
      <c r="A1369" s="7"/>
      <c r="I1369" s="24"/>
    </row>
    <row r="1370" spans="1:9" s="2" customFormat="1">
      <c r="A1370" s="7"/>
      <c r="I1370" s="24"/>
    </row>
    <row r="1371" spans="1:9" s="2" customFormat="1">
      <c r="A1371" s="7"/>
      <c r="I1371" s="24"/>
    </row>
    <row r="1372" spans="1:9" s="2" customFormat="1">
      <c r="A1372" s="7"/>
      <c r="I1372" s="24"/>
    </row>
    <row r="1373" spans="1:9" s="2" customFormat="1">
      <c r="A1373" s="7"/>
      <c r="I1373" s="24"/>
    </row>
    <row r="1374" spans="1:9" s="2" customFormat="1">
      <c r="A1374" s="7"/>
      <c r="I1374" s="24"/>
    </row>
    <row r="1375" spans="1:9" s="2" customFormat="1">
      <c r="A1375" s="7"/>
      <c r="I1375" s="24"/>
    </row>
    <row r="1376" spans="1:9" s="2" customFormat="1">
      <c r="A1376" s="7"/>
      <c r="I1376" s="24"/>
    </row>
    <row r="1377" spans="1:9" s="2" customFormat="1">
      <c r="A1377" s="7"/>
      <c r="I1377" s="24"/>
    </row>
    <row r="1378" spans="1:9" s="2" customFormat="1">
      <c r="A1378" s="7"/>
      <c r="I1378" s="24"/>
    </row>
    <row r="1379" spans="1:9" s="2" customFormat="1">
      <c r="A1379" s="7"/>
      <c r="I1379" s="24"/>
    </row>
    <row r="1380" spans="1:9" s="2" customFormat="1">
      <c r="A1380" s="7"/>
      <c r="I1380" s="24"/>
    </row>
    <row r="1381" spans="1:9" s="2" customFormat="1">
      <c r="A1381" s="7"/>
      <c r="I1381" s="24"/>
    </row>
    <row r="1382" spans="1:9" s="2" customFormat="1">
      <c r="A1382" s="7"/>
      <c r="I1382" s="24"/>
    </row>
    <row r="1383" spans="1:9" s="2" customFormat="1">
      <c r="A1383" s="7"/>
      <c r="I1383" s="24"/>
    </row>
    <row r="1384" spans="1:9" s="2" customFormat="1">
      <c r="A1384" s="7"/>
      <c r="I1384" s="24"/>
    </row>
    <row r="1385" spans="1:9" s="2" customFormat="1">
      <c r="A1385" s="7"/>
      <c r="I1385" s="24"/>
    </row>
    <row r="1386" spans="1:9" s="2" customFormat="1">
      <c r="A1386" s="7"/>
      <c r="I1386" s="24"/>
    </row>
    <row r="1387" spans="1:9" s="2" customFormat="1">
      <c r="A1387" s="7"/>
      <c r="I1387" s="24"/>
    </row>
    <row r="1388" spans="1:9" s="2" customFormat="1">
      <c r="A1388" s="7"/>
      <c r="I1388" s="24"/>
    </row>
    <row r="1389" spans="1:9" s="2" customFormat="1">
      <c r="A1389" s="7"/>
      <c r="I1389" s="24"/>
    </row>
    <row r="1390" spans="1:9" s="2" customFormat="1">
      <c r="A1390" s="7"/>
      <c r="I1390" s="24"/>
    </row>
    <row r="1391" spans="1:9" s="2" customFormat="1">
      <c r="A1391" s="7"/>
      <c r="I1391" s="24"/>
    </row>
    <row r="1392" spans="1:9" s="2" customFormat="1">
      <c r="A1392" s="7"/>
      <c r="I1392" s="24"/>
    </row>
    <row r="1393" spans="1:9" s="2" customFormat="1">
      <c r="A1393" s="7"/>
      <c r="I1393" s="24"/>
    </row>
    <row r="1394" spans="1:9" s="2" customFormat="1">
      <c r="A1394" s="7"/>
      <c r="I1394" s="24"/>
    </row>
    <row r="1395" spans="1:9" s="2" customFormat="1">
      <c r="A1395" s="7"/>
      <c r="I1395" s="24"/>
    </row>
    <row r="1396" spans="1:9" s="2" customFormat="1">
      <c r="A1396" s="7"/>
      <c r="I1396" s="24"/>
    </row>
    <row r="1397" spans="1:9" s="2" customFormat="1">
      <c r="A1397" s="7"/>
      <c r="I1397" s="24"/>
    </row>
    <row r="1398" spans="1:9" s="2" customFormat="1">
      <c r="A1398" s="7"/>
      <c r="I1398" s="24"/>
    </row>
    <row r="1399" spans="1:9" s="2" customFormat="1">
      <c r="A1399" s="7"/>
      <c r="I1399" s="24"/>
    </row>
    <row r="1400" spans="1:9" s="2" customFormat="1">
      <c r="A1400" s="7"/>
      <c r="I1400" s="24"/>
    </row>
    <row r="1401" spans="1:9" s="2" customFormat="1">
      <c r="A1401" s="7"/>
      <c r="I1401" s="24"/>
    </row>
    <row r="1402" spans="1:9" s="2" customFormat="1">
      <c r="A1402" s="7"/>
      <c r="I1402" s="24"/>
    </row>
    <row r="1403" spans="1:9" s="2" customFormat="1">
      <c r="A1403" s="7"/>
      <c r="I1403" s="24"/>
    </row>
    <row r="1404" spans="1:9" s="2" customFormat="1">
      <c r="A1404" s="7"/>
      <c r="I1404" s="24"/>
    </row>
    <row r="1405" spans="1:9" s="2" customFormat="1">
      <c r="A1405" s="7"/>
      <c r="I1405" s="24"/>
    </row>
    <row r="1406" spans="1:9" s="2" customFormat="1">
      <c r="A1406" s="7"/>
      <c r="I1406" s="24"/>
    </row>
    <row r="1407" spans="1:9" s="2" customFormat="1">
      <c r="A1407" s="7"/>
      <c r="I1407" s="24"/>
    </row>
    <row r="1408" spans="1:9" s="2" customFormat="1">
      <c r="A1408" s="7"/>
      <c r="I1408" s="24"/>
    </row>
    <row r="1409" spans="1:9" s="2" customFormat="1">
      <c r="A1409" s="7"/>
      <c r="I1409" s="24"/>
    </row>
    <row r="1410" spans="1:9" s="2" customFormat="1">
      <c r="A1410" s="7"/>
      <c r="I1410" s="24"/>
    </row>
    <row r="1411" spans="1:9" s="2" customFormat="1">
      <c r="A1411" s="7"/>
      <c r="I1411" s="24"/>
    </row>
    <row r="1412" spans="1:9" s="2" customFormat="1">
      <c r="A1412" s="7"/>
      <c r="I1412" s="24"/>
    </row>
    <row r="1413" spans="1:9" s="2" customFormat="1">
      <c r="A1413" s="7"/>
      <c r="I1413" s="24"/>
    </row>
    <row r="1414" spans="1:9" s="2" customFormat="1">
      <c r="A1414" s="7"/>
      <c r="I1414" s="24"/>
    </row>
    <row r="1415" spans="1:9" s="2" customFormat="1">
      <c r="A1415" s="7"/>
      <c r="I1415" s="24"/>
    </row>
    <row r="1416" spans="1:9" s="2" customFormat="1">
      <c r="A1416" s="7"/>
      <c r="I1416" s="24"/>
    </row>
    <row r="1417" spans="1:9" s="2" customFormat="1">
      <c r="A1417" s="7"/>
      <c r="I1417" s="24"/>
    </row>
    <row r="1418" spans="1:9" s="2" customFormat="1">
      <c r="A1418" s="7"/>
      <c r="I1418" s="24"/>
    </row>
    <row r="1419" spans="1:9" s="2" customFormat="1">
      <c r="A1419" s="7"/>
      <c r="I1419" s="24"/>
    </row>
    <row r="1420" spans="1:9" s="2" customFormat="1">
      <c r="A1420" s="7"/>
      <c r="I1420" s="24"/>
    </row>
    <row r="1421" spans="1:9" s="2" customFormat="1">
      <c r="A1421" s="7"/>
      <c r="I1421" s="24"/>
    </row>
    <row r="1422" spans="1:9" s="2" customFormat="1">
      <c r="A1422" s="7"/>
      <c r="I1422" s="24"/>
    </row>
    <row r="1423" spans="1:9" s="2" customFormat="1">
      <c r="A1423" s="7"/>
      <c r="I1423" s="24"/>
    </row>
    <row r="1424" spans="1:9" s="2" customFormat="1">
      <c r="A1424" s="7"/>
      <c r="I1424" s="24"/>
    </row>
    <row r="1425" spans="1:9" s="2" customFormat="1">
      <c r="A1425" s="7"/>
      <c r="I1425" s="24"/>
    </row>
    <row r="1426" spans="1:9" s="2" customFormat="1">
      <c r="A1426" s="7"/>
      <c r="I1426" s="24"/>
    </row>
    <row r="1427" spans="1:9" s="2" customFormat="1">
      <c r="A1427" s="7"/>
      <c r="I1427" s="24"/>
    </row>
    <row r="1428" spans="1:9" s="2" customFormat="1">
      <c r="A1428" s="7"/>
      <c r="I1428" s="24"/>
    </row>
    <row r="1429" spans="1:9" s="2" customFormat="1">
      <c r="A1429" s="7"/>
      <c r="I1429" s="24"/>
    </row>
    <row r="1430" spans="1:9" s="2" customFormat="1">
      <c r="A1430" s="7"/>
      <c r="I1430" s="24"/>
    </row>
    <row r="1431" spans="1:9" s="2" customFormat="1">
      <c r="A1431" s="7"/>
      <c r="I1431" s="24"/>
    </row>
    <row r="1432" spans="1:9" s="2" customFormat="1">
      <c r="A1432" s="7"/>
      <c r="I1432" s="24"/>
    </row>
    <row r="1433" spans="1:9" s="2" customFormat="1">
      <c r="A1433" s="7"/>
      <c r="I1433" s="24"/>
    </row>
    <row r="1434" spans="1:9" s="2" customFormat="1">
      <c r="A1434" s="7"/>
      <c r="I1434" s="24"/>
    </row>
    <row r="1435" spans="1:9" s="2" customFormat="1">
      <c r="A1435" s="7"/>
      <c r="I1435" s="24"/>
    </row>
    <row r="1436" spans="1:9" s="2" customFormat="1">
      <c r="A1436" s="7"/>
      <c r="I1436" s="24"/>
    </row>
    <row r="1437" spans="1:9" s="2" customFormat="1">
      <c r="A1437" s="7"/>
      <c r="I1437" s="24"/>
    </row>
    <row r="1438" spans="1:9" s="2" customFormat="1">
      <c r="A1438" s="7"/>
      <c r="I1438" s="24"/>
    </row>
    <row r="1439" spans="1:9" s="2" customFormat="1">
      <c r="A1439" s="7"/>
      <c r="I1439" s="24"/>
    </row>
    <row r="1440" spans="1:9" s="2" customFormat="1">
      <c r="A1440" s="7"/>
      <c r="I1440" s="24"/>
    </row>
    <row r="1441" spans="1:9" s="2" customFormat="1">
      <c r="A1441" s="7"/>
      <c r="I1441" s="24"/>
    </row>
    <row r="1442" spans="1:9" s="2" customFormat="1">
      <c r="A1442" s="7"/>
      <c r="I1442" s="24"/>
    </row>
    <row r="1443" spans="1:9" s="2" customFormat="1">
      <c r="A1443" s="7"/>
      <c r="I1443" s="24"/>
    </row>
    <row r="1444" spans="1:9" s="2" customFormat="1">
      <c r="A1444" s="7"/>
      <c r="I1444" s="24"/>
    </row>
    <row r="1445" spans="1:9" s="2" customFormat="1">
      <c r="A1445" s="7"/>
      <c r="I1445" s="24"/>
    </row>
    <row r="1446" spans="1:9" s="2" customFormat="1">
      <c r="A1446" s="7"/>
      <c r="I1446" s="24"/>
    </row>
    <row r="1447" spans="1:9" s="2" customFormat="1">
      <c r="A1447" s="7"/>
      <c r="I1447" s="24"/>
    </row>
    <row r="1448" spans="1:9" s="2" customFormat="1">
      <c r="A1448" s="7"/>
      <c r="I1448" s="24"/>
    </row>
    <row r="1449" spans="1:9" s="2" customFormat="1">
      <c r="A1449" s="7"/>
      <c r="I1449" s="24"/>
    </row>
    <row r="1450" spans="1:9" s="2" customFormat="1">
      <c r="A1450" s="7"/>
      <c r="I1450" s="24"/>
    </row>
    <row r="1451" spans="1:9" s="2" customFormat="1">
      <c r="A1451" s="7"/>
      <c r="I1451" s="24"/>
    </row>
    <row r="1452" spans="1:9" s="2" customFormat="1">
      <c r="A1452" s="7"/>
      <c r="I1452" s="24"/>
    </row>
    <row r="1453" spans="1:9" s="2" customFormat="1">
      <c r="A1453" s="7"/>
      <c r="I1453" s="24"/>
    </row>
    <row r="1454" spans="1:9" s="2" customFormat="1">
      <c r="A1454" s="7"/>
      <c r="I1454" s="24"/>
    </row>
    <row r="1455" spans="1:9" s="2" customFormat="1">
      <c r="A1455" s="7"/>
      <c r="I1455" s="24"/>
    </row>
    <row r="1456" spans="1:9" s="2" customFormat="1">
      <c r="A1456" s="7"/>
      <c r="I1456" s="24"/>
    </row>
    <row r="1457" spans="1:9" s="2" customFormat="1">
      <c r="A1457" s="7"/>
      <c r="I1457" s="24"/>
    </row>
    <row r="1458" spans="1:9" s="2" customFormat="1">
      <c r="A1458" s="7"/>
      <c r="I1458" s="24"/>
    </row>
    <row r="1459" spans="1:9" s="2" customFormat="1">
      <c r="A1459" s="7"/>
      <c r="I1459" s="24"/>
    </row>
    <row r="1460" spans="1:9" s="2" customFormat="1">
      <c r="A1460" s="7"/>
      <c r="I1460" s="24"/>
    </row>
    <row r="1461" spans="1:9" s="2" customFormat="1">
      <c r="A1461" s="7"/>
      <c r="I1461" s="24"/>
    </row>
    <row r="1462" spans="1:9" s="2" customFormat="1">
      <c r="A1462" s="7"/>
      <c r="I1462" s="24"/>
    </row>
    <row r="1463" spans="1:9" s="2" customFormat="1">
      <c r="A1463" s="7"/>
      <c r="I1463" s="24"/>
    </row>
    <row r="1464" spans="1:9" s="2" customFormat="1">
      <c r="A1464" s="7"/>
      <c r="I1464" s="24"/>
    </row>
    <row r="1465" spans="1:9" s="2" customFormat="1">
      <c r="A1465" s="7"/>
      <c r="I1465" s="24"/>
    </row>
    <row r="1466" spans="1:9" s="2" customFormat="1">
      <c r="A1466" s="7"/>
      <c r="I1466" s="24"/>
    </row>
    <row r="1467" spans="1:9" s="2" customFormat="1">
      <c r="A1467" s="7"/>
      <c r="I1467" s="24"/>
    </row>
    <row r="1468" spans="1:9" s="2" customFormat="1">
      <c r="A1468" s="7"/>
      <c r="I1468" s="24"/>
    </row>
    <row r="1469" spans="1:9" s="2" customFormat="1">
      <c r="A1469" s="7"/>
      <c r="I1469" s="24"/>
    </row>
    <row r="1470" spans="1:9" s="2" customFormat="1">
      <c r="A1470" s="7"/>
      <c r="I1470" s="24"/>
    </row>
    <row r="1471" spans="1:9" s="2" customFormat="1">
      <c r="A1471" s="7"/>
      <c r="I1471" s="24"/>
    </row>
    <row r="1472" spans="1:9" s="2" customFormat="1">
      <c r="A1472" s="7"/>
      <c r="I1472" s="24"/>
    </row>
    <row r="1473" spans="1:9" s="2" customFormat="1">
      <c r="A1473" s="7"/>
      <c r="I1473" s="24"/>
    </row>
    <row r="1474" spans="1:9" s="2" customFormat="1">
      <c r="A1474" s="7"/>
      <c r="I1474" s="24"/>
    </row>
    <row r="1475" spans="1:9" s="2" customFormat="1">
      <c r="A1475" s="7"/>
      <c r="I1475" s="24"/>
    </row>
    <row r="1476" spans="1:9" s="2" customFormat="1">
      <c r="A1476" s="7"/>
      <c r="I1476" s="24"/>
    </row>
    <row r="1477" spans="1:9" s="2" customFormat="1">
      <c r="A1477" s="7"/>
      <c r="I1477" s="24"/>
    </row>
    <row r="1478" spans="1:9" s="2" customFormat="1">
      <c r="A1478" s="7"/>
      <c r="I1478" s="24"/>
    </row>
    <row r="1479" spans="1:9" s="2" customFormat="1">
      <c r="A1479" s="7"/>
      <c r="I1479" s="24"/>
    </row>
    <row r="1480" spans="1:9" s="2" customFormat="1">
      <c r="A1480" s="7"/>
      <c r="I1480" s="24"/>
    </row>
    <row r="1481" spans="1:9" s="2" customFormat="1">
      <c r="A1481" s="7"/>
      <c r="I1481" s="24"/>
    </row>
    <row r="1482" spans="1:9" s="2" customFormat="1">
      <c r="A1482" s="7"/>
      <c r="I1482" s="24"/>
    </row>
    <row r="1483" spans="1:9" s="2" customFormat="1">
      <c r="A1483" s="7"/>
      <c r="I1483" s="24"/>
    </row>
    <row r="1484" spans="1:9" s="2" customFormat="1">
      <c r="A1484" s="7"/>
      <c r="I1484" s="24"/>
    </row>
    <row r="1485" spans="1:9" s="2" customFormat="1">
      <c r="A1485" s="7"/>
      <c r="I1485" s="24"/>
    </row>
    <row r="1486" spans="1:9" s="2" customFormat="1">
      <c r="A1486" s="7"/>
      <c r="I1486" s="24"/>
    </row>
    <row r="1487" spans="1:9" s="2" customFormat="1">
      <c r="A1487" s="7"/>
      <c r="I1487" s="24"/>
    </row>
    <row r="1488" spans="1:9" s="2" customFormat="1">
      <c r="A1488" s="7"/>
      <c r="I1488" s="24"/>
    </row>
    <row r="1489" spans="1:9" s="2" customFormat="1">
      <c r="A1489" s="7"/>
      <c r="I1489" s="24"/>
    </row>
    <row r="1490" spans="1:9" s="2" customFormat="1">
      <c r="A1490" s="7"/>
      <c r="I1490" s="24"/>
    </row>
    <row r="1491" spans="1:9" s="2" customFormat="1">
      <c r="A1491" s="7"/>
      <c r="I1491" s="24"/>
    </row>
    <row r="1492" spans="1:9" s="2" customFormat="1">
      <c r="A1492" s="7"/>
      <c r="I1492" s="24"/>
    </row>
    <row r="1493" spans="1:9" s="2" customFormat="1">
      <c r="A1493" s="7"/>
      <c r="I1493" s="24"/>
    </row>
    <row r="1494" spans="1:9" s="2" customFormat="1">
      <c r="A1494" s="7"/>
      <c r="I1494" s="24"/>
    </row>
    <row r="1495" spans="1:9" s="2" customFormat="1">
      <c r="A1495" s="7"/>
      <c r="I1495" s="24"/>
    </row>
    <row r="1496" spans="1:9" s="2" customFormat="1">
      <c r="A1496" s="7"/>
      <c r="I1496" s="24"/>
    </row>
    <row r="1497" spans="1:9" s="2" customFormat="1">
      <c r="A1497" s="7"/>
      <c r="I1497" s="24"/>
    </row>
    <row r="1498" spans="1:9" s="2" customFormat="1">
      <c r="A1498" s="7"/>
      <c r="I1498" s="24"/>
    </row>
    <row r="1499" spans="1:9" s="2" customFormat="1">
      <c r="A1499" s="7"/>
      <c r="I1499" s="24"/>
    </row>
    <row r="1500" spans="1:9" s="2" customFormat="1">
      <c r="A1500" s="7"/>
      <c r="I1500" s="24"/>
    </row>
    <row r="1501" spans="1:9" s="2" customFormat="1">
      <c r="A1501" s="7"/>
      <c r="I1501" s="24"/>
    </row>
    <row r="1502" spans="1:9" s="2" customFormat="1">
      <c r="A1502" s="7"/>
      <c r="I1502" s="24"/>
    </row>
    <row r="1503" spans="1:9" s="2" customFormat="1">
      <c r="A1503" s="7"/>
      <c r="I1503" s="24"/>
    </row>
    <row r="1504" spans="1:9" s="2" customFormat="1">
      <c r="A1504" s="7"/>
      <c r="I1504" s="24"/>
    </row>
    <row r="1505" spans="1:9" s="2" customFormat="1">
      <c r="A1505" s="7"/>
      <c r="I1505" s="24"/>
    </row>
    <row r="1506" spans="1:9" s="2" customFormat="1">
      <c r="A1506" s="7"/>
      <c r="I1506" s="24"/>
    </row>
    <row r="1507" spans="1:9" s="2" customFormat="1">
      <c r="A1507" s="7"/>
      <c r="I1507" s="24"/>
    </row>
    <row r="1508" spans="1:9" s="2" customFormat="1">
      <c r="A1508" s="7"/>
      <c r="I1508" s="24"/>
    </row>
    <row r="1509" spans="1:9" s="2" customFormat="1">
      <c r="A1509" s="7"/>
      <c r="I1509" s="24"/>
    </row>
    <row r="1510" spans="1:9" s="2" customFormat="1">
      <c r="A1510" s="7"/>
      <c r="I1510" s="24"/>
    </row>
    <row r="1511" spans="1:9" s="2" customFormat="1">
      <c r="A1511" s="7"/>
      <c r="I1511" s="24"/>
    </row>
    <row r="1512" spans="1:9" s="2" customFormat="1">
      <c r="A1512" s="7"/>
      <c r="I1512" s="24"/>
    </row>
    <row r="1513" spans="1:9" s="2" customFormat="1">
      <c r="A1513" s="7"/>
      <c r="I1513" s="24"/>
    </row>
    <row r="1514" spans="1:9" s="2" customFormat="1">
      <c r="A1514" s="7"/>
      <c r="I1514" s="24"/>
    </row>
    <row r="1515" spans="1:9" s="2" customFormat="1">
      <c r="A1515" s="7"/>
      <c r="I1515" s="24"/>
    </row>
    <row r="1516" spans="1:9" s="2" customFormat="1">
      <c r="A1516" s="7"/>
      <c r="I1516" s="24"/>
    </row>
    <row r="1517" spans="1:9" s="2" customFormat="1">
      <c r="A1517" s="7"/>
      <c r="I1517" s="24"/>
    </row>
    <row r="1518" spans="1:9" s="2" customFormat="1">
      <c r="A1518" s="7"/>
      <c r="I1518" s="24"/>
    </row>
    <row r="1519" spans="1:9" s="2" customFormat="1">
      <c r="A1519" s="7"/>
      <c r="I1519" s="24"/>
    </row>
    <row r="1520" spans="1:9" s="2" customFormat="1">
      <c r="A1520" s="7"/>
      <c r="I1520" s="24"/>
    </row>
    <row r="1521" spans="1:9" s="2" customFormat="1">
      <c r="A1521" s="7"/>
      <c r="I1521" s="24"/>
    </row>
    <row r="1522" spans="1:9" s="2" customFormat="1">
      <c r="A1522" s="7"/>
      <c r="I1522" s="24"/>
    </row>
    <row r="1523" spans="1:9" s="2" customFormat="1">
      <c r="A1523" s="7"/>
      <c r="I1523" s="24"/>
    </row>
    <row r="1524" spans="1:9" s="2" customFormat="1">
      <c r="A1524" s="7"/>
      <c r="I1524" s="24"/>
    </row>
    <row r="1525" spans="1:9" s="2" customFormat="1">
      <c r="A1525" s="7"/>
      <c r="I1525" s="24"/>
    </row>
    <row r="1526" spans="1:9" s="2" customFormat="1">
      <c r="A1526" s="7"/>
      <c r="I1526" s="24"/>
    </row>
    <row r="1527" spans="1:9" s="2" customFormat="1">
      <c r="A1527" s="7"/>
      <c r="I1527" s="24"/>
    </row>
    <row r="1528" spans="1:9" s="2" customFormat="1">
      <c r="A1528" s="7"/>
      <c r="I1528" s="24"/>
    </row>
    <row r="1529" spans="1:9" s="2" customFormat="1">
      <c r="A1529" s="7"/>
      <c r="I1529" s="24"/>
    </row>
    <row r="1530" spans="1:9" s="2" customFormat="1">
      <c r="A1530" s="7"/>
      <c r="I1530" s="24"/>
    </row>
    <row r="1531" spans="1:9" s="2" customFormat="1">
      <c r="A1531" s="7"/>
      <c r="I1531" s="24"/>
    </row>
    <row r="1532" spans="1:9" s="2" customFormat="1">
      <c r="A1532" s="7"/>
      <c r="I1532" s="24"/>
    </row>
    <row r="1533" spans="1:9" s="2" customFormat="1">
      <c r="A1533" s="7"/>
      <c r="I1533" s="24"/>
    </row>
    <row r="1534" spans="1:9" s="2" customFormat="1">
      <c r="A1534" s="7"/>
      <c r="I1534" s="24"/>
    </row>
    <row r="1535" spans="1:9" s="2" customFormat="1">
      <c r="A1535" s="7"/>
      <c r="I1535" s="24"/>
    </row>
    <row r="1536" spans="1:9" s="2" customFormat="1">
      <c r="A1536" s="7"/>
      <c r="I1536" s="24"/>
    </row>
    <row r="1537" spans="1:9" s="2" customFormat="1">
      <c r="A1537" s="7"/>
      <c r="I1537" s="24"/>
    </row>
    <row r="1538" spans="1:9" s="2" customFormat="1">
      <c r="A1538" s="7"/>
      <c r="I1538" s="24"/>
    </row>
    <row r="1539" spans="1:9" s="2" customFormat="1">
      <c r="A1539" s="7"/>
      <c r="I1539" s="24"/>
    </row>
    <row r="1540" spans="1:9" s="2" customFormat="1">
      <c r="A1540" s="7"/>
      <c r="I1540" s="24"/>
    </row>
    <row r="1541" spans="1:9" s="2" customFormat="1">
      <c r="A1541" s="7"/>
      <c r="I1541" s="24"/>
    </row>
    <row r="1542" spans="1:9" s="2" customFormat="1">
      <c r="A1542" s="7"/>
      <c r="I1542" s="24"/>
    </row>
    <row r="1543" spans="1:9" s="2" customFormat="1">
      <c r="A1543" s="7"/>
      <c r="I1543" s="24"/>
    </row>
    <row r="1544" spans="1:9" s="2" customFormat="1">
      <c r="A1544" s="7"/>
      <c r="I1544" s="24"/>
    </row>
    <row r="1545" spans="1:9" s="2" customFormat="1">
      <c r="A1545" s="7"/>
      <c r="I1545" s="24"/>
    </row>
    <row r="1546" spans="1:9" s="2" customFormat="1">
      <c r="A1546" s="7"/>
      <c r="I1546" s="24"/>
    </row>
    <row r="1547" spans="1:9" s="2" customFormat="1">
      <c r="A1547" s="7"/>
      <c r="I1547" s="24"/>
    </row>
    <row r="1548" spans="1:9" s="2" customFormat="1">
      <c r="A1548" s="7"/>
      <c r="I1548" s="24"/>
    </row>
    <row r="1549" spans="1:9" s="2" customFormat="1">
      <c r="A1549" s="7"/>
      <c r="I1549" s="24"/>
    </row>
    <row r="1550" spans="1:9" s="2" customFormat="1">
      <c r="A1550" s="7"/>
      <c r="I1550" s="24"/>
    </row>
    <row r="1551" spans="1:9" s="2" customFormat="1">
      <c r="A1551" s="7"/>
      <c r="I1551" s="24"/>
    </row>
    <row r="1552" spans="1:9" s="2" customFormat="1">
      <c r="A1552" s="7"/>
      <c r="I1552" s="24"/>
    </row>
    <row r="1553" spans="1:9" s="2" customFormat="1">
      <c r="A1553" s="7"/>
      <c r="I1553" s="24"/>
    </row>
    <row r="1554" spans="1:9" s="2" customFormat="1">
      <c r="A1554" s="7"/>
      <c r="I1554" s="24"/>
    </row>
    <row r="1555" spans="1:9" s="2" customFormat="1">
      <c r="A1555" s="7"/>
      <c r="I1555" s="24"/>
    </row>
    <row r="1556" spans="1:9" s="2" customFormat="1">
      <c r="A1556" s="7"/>
      <c r="I1556" s="24"/>
    </row>
    <row r="1557" spans="1:9" s="2" customFormat="1">
      <c r="A1557" s="7"/>
      <c r="I1557" s="24"/>
    </row>
    <row r="1558" spans="1:9" s="2" customFormat="1">
      <c r="A1558" s="7"/>
      <c r="I1558" s="24"/>
    </row>
    <row r="1559" spans="1:9" s="2" customFormat="1">
      <c r="A1559" s="7"/>
      <c r="I1559" s="24"/>
    </row>
    <row r="1560" spans="1:9" s="2" customFormat="1">
      <c r="A1560" s="7"/>
      <c r="I1560" s="24"/>
    </row>
    <row r="1561" spans="1:9" s="2" customFormat="1">
      <c r="A1561" s="7"/>
      <c r="I1561" s="24"/>
    </row>
    <row r="1562" spans="1:9" s="2" customFormat="1">
      <c r="A1562" s="7"/>
      <c r="I1562" s="24"/>
    </row>
    <row r="1563" spans="1:9" s="2" customFormat="1">
      <c r="A1563" s="7"/>
      <c r="I1563" s="24"/>
    </row>
    <row r="1564" spans="1:9" s="2" customFormat="1">
      <c r="A1564" s="7"/>
      <c r="I1564" s="24"/>
    </row>
    <row r="1565" spans="1:9" s="2" customFormat="1">
      <c r="A1565" s="7"/>
      <c r="I1565" s="24"/>
    </row>
    <row r="1566" spans="1:9" s="2" customFormat="1">
      <c r="A1566" s="7"/>
      <c r="I1566" s="24"/>
    </row>
    <row r="1567" spans="1:9" s="2" customFormat="1">
      <c r="A1567" s="7"/>
      <c r="I1567" s="24"/>
    </row>
    <row r="1568" spans="1:9" s="2" customFormat="1">
      <c r="A1568" s="7"/>
      <c r="I1568" s="24"/>
    </row>
    <row r="1569" spans="1:9" s="2" customFormat="1">
      <c r="A1569" s="7"/>
      <c r="I1569" s="24"/>
    </row>
    <row r="1570" spans="1:9" s="2" customFormat="1">
      <c r="A1570" s="7"/>
      <c r="I1570" s="24"/>
    </row>
    <row r="1571" spans="1:9" s="2" customFormat="1">
      <c r="A1571" s="7"/>
      <c r="I1571" s="24"/>
    </row>
    <row r="1572" spans="1:9" s="2" customFormat="1">
      <c r="A1572" s="7"/>
      <c r="I1572" s="24"/>
    </row>
    <row r="1573" spans="1:9" s="2" customFormat="1">
      <c r="A1573" s="7"/>
      <c r="I1573" s="24"/>
    </row>
    <row r="1574" spans="1:9" s="2" customFormat="1">
      <c r="A1574" s="7"/>
      <c r="I1574" s="24"/>
    </row>
    <row r="1575" spans="1:9" s="2" customFormat="1">
      <c r="A1575" s="7"/>
      <c r="I1575" s="24"/>
    </row>
    <row r="1576" spans="1:9" s="2" customFormat="1">
      <c r="A1576" s="7"/>
      <c r="I1576" s="24"/>
    </row>
    <row r="1577" spans="1:9" s="2" customFormat="1">
      <c r="A1577" s="7"/>
      <c r="I1577" s="24"/>
    </row>
    <row r="1578" spans="1:9" s="2" customFormat="1">
      <c r="A1578" s="7"/>
      <c r="I1578" s="24"/>
    </row>
    <row r="1579" spans="1:9" s="2" customFormat="1">
      <c r="A1579" s="7"/>
      <c r="I1579" s="24"/>
    </row>
    <row r="1580" spans="1:9" s="2" customFormat="1">
      <c r="A1580" s="7"/>
      <c r="I1580" s="24"/>
    </row>
    <row r="1581" spans="1:9" s="2" customFormat="1">
      <c r="A1581" s="7"/>
      <c r="I1581" s="24"/>
    </row>
    <row r="1582" spans="1:9" s="2" customFormat="1">
      <c r="A1582" s="7"/>
      <c r="I1582" s="24"/>
    </row>
    <row r="1583" spans="1:9" s="2" customFormat="1">
      <c r="A1583" s="7"/>
      <c r="I1583" s="24"/>
    </row>
    <row r="1584" spans="1:9" s="2" customFormat="1">
      <c r="A1584" s="7"/>
      <c r="I1584" s="24"/>
    </row>
    <row r="1585" spans="1:9" s="2" customFormat="1">
      <c r="A1585" s="7"/>
      <c r="I1585" s="24"/>
    </row>
    <row r="1586" spans="1:9" s="2" customFormat="1">
      <c r="A1586" s="7"/>
      <c r="I1586" s="24"/>
    </row>
    <row r="1587" spans="1:9" s="2" customFormat="1">
      <c r="A1587" s="7"/>
      <c r="I1587" s="24"/>
    </row>
    <row r="1588" spans="1:9" s="2" customFormat="1">
      <c r="A1588" s="7"/>
      <c r="I1588" s="24"/>
    </row>
    <row r="1589" spans="1:9" s="2" customFormat="1">
      <c r="A1589" s="7"/>
      <c r="I1589" s="24"/>
    </row>
    <row r="1590" spans="1:9" s="2" customFormat="1">
      <c r="A1590" s="7"/>
      <c r="I1590" s="24"/>
    </row>
    <row r="1591" spans="1:9" s="2" customFormat="1">
      <c r="A1591" s="7"/>
      <c r="I1591" s="24"/>
    </row>
    <row r="1592" spans="1:9" s="2" customFormat="1">
      <c r="A1592" s="7"/>
      <c r="I1592" s="24"/>
    </row>
    <row r="1593" spans="1:9" s="2" customFormat="1">
      <c r="A1593" s="7"/>
      <c r="I1593" s="24"/>
    </row>
    <row r="1594" spans="1:9" s="2" customFormat="1">
      <c r="A1594" s="7"/>
      <c r="I1594" s="24"/>
    </row>
    <row r="1595" spans="1:9" s="2" customFormat="1">
      <c r="A1595" s="7"/>
      <c r="I1595" s="24"/>
    </row>
    <row r="1596" spans="1:9" s="2" customFormat="1">
      <c r="A1596" s="7"/>
      <c r="I1596" s="24"/>
    </row>
    <row r="1597" spans="1:9" s="2" customFormat="1">
      <c r="A1597" s="7"/>
      <c r="I1597" s="24"/>
    </row>
    <row r="1598" spans="1:9" s="2" customFormat="1">
      <c r="A1598" s="7"/>
      <c r="I1598" s="24"/>
    </row>
    <row r="1599" spans="1:9" s="2" customFormat="1">
      <c r="A1599" s="7"/>
      <c r="I1599" s="24"/>
    </row>
    <row r="1600" spans="1:9" s="2" customFormat="1">
      <c r="A1600" s="7"/>
      <c r="I1600" s="24"/>
    </row>
    <row r="1601" spans="1:9" s="2" customFormat="1">
      <c r="A1601" s="7"/>
      <c r="I1601" s="24"/>
    </row>
    <row r="1602" spans="1:9" s="2" customFormat="1">
      <c r="A1602" s="7"/>
      <c r="I1602" s="24"/>
    </row>
    <row r="1603" spans="1:9" s="2" customFormat="1">
      <c r="A1603" s="7"/>
      <c r="I1603" s="24"/>
    </row>
    <row r="1604" spans="1:9" s="2" customFormat="1">
      <c r="A1604" s="7"/>
      <c r="I1604" s="24"/>
    </row>
    <row r="1605" spans="1:9" s="2" customFormat="1">
      <c r="A1605" s="7"/>
      <c r="I1605" s="24"/>
    </row>
    <row r="1606" spans="1:9" s="2" customFormat="1">
      <c r="A1606" s="7"/>
      <c r="I1606" s="24"/>
    </row>
    <row r="1607" spans="1:9" s="2" customFormat="1">
      <c r="A1607" s="7"/>
      <c r="I1607" s="24"/>
    </row>
    <row r="1608" spans="1:9" s="2" customFormat="1">
      <c r="A1608" s="7"/>
      <c r="I1608" s="24"/>
    </row>
    <row r="1609" spans="1:9" s="2" customFormat="1">
      <c r="A1609" s="7"/>
      <c r="I1609" s="24"/>
    </row>
    <row r="1610" spans="1:9" s="2" customFormat="1">
      <c r="A1610" s="7"/>
      <c r="I1610" s="24"/>
    </row>
    <row r="1611" spans="1:9" s="2" customFormat="1">
      <c r="A1611" s="7"/>
      <c r="I1611" s="24"/>
    </row>
    <row r="1612" spans="1:9" s="2" customFormat="1">
      <c r="A1612" s="7"/>
      <c r="I1612" s="24"/>
    </row>
    <row r="1613" spans="1:9" s="2" customFormat="1">
      <c r="A1613" s="7"/>
      <c r="I1613" s="24"/>
    </row>
    <row r="1614" spans="1:9" s="2" customFormat="1">
      <c r="A1614" s="7"/>
      <c r="I1614" s="24"/>
    </row>
    <row r="1615" spans="1:9" s="2" customFormat="1">
      <c r="A1615" s="7"/>
      <c r="I1615" s="24"/>
    </row>
    <row r="1616" spans="1:9" s="2" customFormat="1">
      <c r="A1616" s="7"/>
      <c r="I1616" s="24"/>
    </row>
    <row r="1617" spans="1:9" s="2" customFormat="1">
      <c r="A1617" s="7"/>
      <c r="I1617" s="24"/>
    </row>
    <row r="1618" spans="1:9" s="2" customFormat="1">
      <c r="A1618" s="7"/>
      <c r="I1618" s="24"/>
    </row>
    <row r="1619" spans="1:9" s="2" customFormat="1">
      <c r="A1619" s="7"/>
      <c r="I1619" s="24"/>
    </row>
    <row r="1620" spans="1:9" s="2" customFormat="1">
      <c r="A1620" s="7"/>
      <c r="I1620" s="24"/>
    </row>
    <row r="1621" spans="1:9" s="2" customFormat="1">
      <c r="A1621" s="7"/>
      <c r="I1621" s="24"/>
    </row>
    <row r="1622" spans="1:9" s="2" customFormat="1">
      <c r="A1622" s="7"/>
      <c r="I1622" s="24"/>
    </row>
    <row r="1623" spans="1:9" s="2" customFormat="1">
      <c r="A1623" s="7"/>
      <c r="I1623" s="24"/>
    </row>
    <row r="1624" spans="1:9" s="2" customFormat="1">
      <c r="A1624" s="7"/>
      <c r="I1624" s="24"/>
    </row>
    <row r="1625" spans="1:9" s="2" customFormat="1">
      <c r="A1625" s="7"/>
      <c r="I1625" s="24"/>
    </row>
    <row r="1626" spans="1:9" s="2" customFormat="1">
      <c r="A1626" s="7"/>
      <c r="I1626" s="24"/>
    </row>
    <row r="1627" spans="1:9" s="2" customFormat="1">
      <c r="A1627" s="7"/>
      <c r="I1627" s="24"/>
    </row>
    <row r="1628" spans="1:9" s="2" customFormat="1">
      <c r="A1628" s="7"/>
      <c r="I1628" s="24"/>
    </row>
    <row r="1629" spans="1:9" s="2" customFormat="1">
      <c r="A1629" s="7"/>
      <c r="I1629" s="24"/>
    </row>
    <row r="1630" spans="1:9" s="2" customFormat="1">
      <c r="A1630" s="7"/>
      <c r="I1630" s="24"/>
    </row>
    <row r="1631" spans="1:9" s="2" customFormat="1">
      <c r="A1631" s="7"/>
      <c r="I1631" s="24"/>
    </row>
    <row r="1632" spans="1:9" s="2" customFormat="1">
      <c r="A1632" s="7"/>
      <c r="I1632" s="24"/>
    </row>
    <row r="1633" spans="1:9" s="2" customFormat="1">
      <c r="A1633" s="7"/>
      <c r="I1633" s="24"/>
    </row>
    <row r="1634" spans="1:9" s="2" customFormat="1">
      <c r="A1634" s="7"/>
      <c r="I1634" s="24"/>
    </row>
    <row r="1635" spans="1:9" s="2" customFormat="1">
      <c r="A1635" s="7"/>
      <c r="I1635" s="24"/>
    </row>
    <row r="1636" spans="1:9" s="2" customFormat="1">
      <c r="A1636" s="7"/>
      <c r="I1636" s="24"/>
    </row>
    <row r="1637" spans="1:9" s="2" customFormat="1">
      <c r="A1637" s="7"/>
      <c r="I1637" s="24"/>
    </row>
    <row r="1638" spans="1:9" s="2" customFormat="1">
      <c r="A1638" s="7"/>
      <c r="I1638" s="24"/>
    </row>
    <row r="1639" spans="1:9" s="2" customFormat="1">
      <c r="A1639" s="7"/>
      <c r="I1639" s="24"/>
    </row>
    <row r="1640" spans="1:9" s="2" customFormat="1">
      <c r="A1640" s="7"/>
      <c r="I1640" s="24"/>
    </row>
    <row r="1641" spans="1:9" s="2" customFormat="1">
      <c r="A1641" s="7"/>
      <c r="I1641" s="24"/>
    </row>
    <row r="1642" spans="1:9" s="2" customFormat="1">
      <c r="A1642" s="7"/>
      <c r="I1642" s="24"/>
    </row>
    <row r="1643" spans="1:9" s="2" customFormat="1">
      <c r="A1643" s="7"/>
      <c r="I1643" s="24"/>
    </row>
    <row r="1644" spans="1:9" s="2" customFormat="1">
      <c r="A1644" s="7"/>
      <c r="I1644" s="24"/>
    </row>
    <row r="1645" spans="1:9" s="2" customFormat="1">
      <c r="A1645" s="7"/>
      <c r="I1645" s="24"/>
    </row>
    <row r="1646" spans="1:9" s="2" customFormat="1">
      <c r="A1646" s="7"/>
      <c r="I1646" s="24"/>
    </row>
    <row r="1647" spans="1:9" s="2" customFormat="1">
      <c r="A1647" s="7"/>
      <c r="I1647" s="24"/>
    </row>
    <row r="1648" spans="1:9" s="2" customFormat="1">
      <c r="A1648" s="7"/>
      <c r="I1648" s="24"/>
    </row>
    <row r="1649" spans="1:9" s="2" customFormat="1">
      <c r="A1649" s="7"/>
      <c r="I1649" s="24"/>
    </row>
    <row r="1650" spans="1:9" s="2" customFormat="1">
      <c r="A1650" s="7"/>
      <c r="I1650" s="24"/>
    </row>
    <row r="1651" spans="1:9" s="2" customFormat="1">
      <c r="A1651" s="7"/>
      <c r="I1651" s="24"/>
    </row>
    <row r="1652" spans="1:9" s="2" customFormat="1">
      <c r="A1652" s="7"/>
      <c r="I1652" s="24"/>
    </row>
    <row r="1653" spans="1:9" s="2" customFormat="1">
      <c r="A1653" s="7"/>
      <c r="I1653" s="24"/>
    </row>
    <row r="1654" spans="1:9" s="2" customFormat="1">
      <c r="A1654" s="7"/>
      <c r="I1654" s="24"/>
    </row>
    <row r="1655" spans="1:9" s="2" customFormat="1">
      <c r="A1655" s="7"/>
      <c r="I1655" s="24"/>
    </row>
    <row r="1656" spans="1:9" s="2" customFormat="1">
      <c r="A1656" s="7"/>
      <c r="I1656" s="24"/>
    </row>
    <row r="1657" spans="1:9" s="2" customFormat="1">
      <c r="A1657" s="7"/>
      <c r="I1657" s="24"/>
    </row>
    <row r="1658" spans="1:9" s="2" customFormat="1">
      <c r="A1658" s="7"/>
      <c r="I1658" s="24"/>
    </row>
    <row r="1659" spans="1:9" s="2" customFormat="1">
      <c r="A1659" s="7"/>
      <c r="I1659" s="24"/>
    </row>
    <row r="1660" spans="1:9" s="2" customFormat="1">
      <c r="A1660" s="7"/>
      <c r="I1660" s="24"/>
    </row>
    <row r="1661" spans="1:9" s="2" customFormat="1">
      <c r="A1661" s="7"/>
      <c r="I1661" s="24"/>
    </row>
    <row r="1662" spans="1:9" s="2" customFormat="1">
      <c r="A1662" s="7"/>
      <c r="I1662" s="24"/>
    </row>
    <row r="1663" spans="1:9" s="2" customFormat="1">
      <c r="A1663" s="7"/>
      <c r="I1663" s="24"/>
    </row>
    <row r="1664" spans="1:9" s="2" customFormat="1">
      <c r="A1664" s="7"/>
      <c r="I1664" s="24"/>
    </row>
    <row r="1665" spans="1:9" s="2" customFormat="1">
      <c r="A1665" s="7"/>
      <c r="I1665" s="24"/>
    </row>
    <row r="1666" spans="1:9" s="2" customFormat="1">
      <c r="A1666" s="7"/>
      <c r="I1666" s="24"/>
    </row>
    <row r="1667" spans="1:9" s="2" customFormat="1">
      <c r="A1667" s="7"/>
      <c r="I1667" s="24"/>
    </row>
    <row r="1668" spans="1:9" s="2" customFormat="1">
      <c r="A1668" s="7"/>
      <c r="I1668" s="24"/>
    </row>
    <row r="1669" spans="1:9" s="2" customFormat="1">
      <c r="A1669" s="7"/>
      <c r="I1669" s="24"/>
    </row>
    <row r="1670" spans="1:9" s="2" customFormat="1">
      <c r="A1670" s="7"/>
      <c r="I1670" s="24"/>
    </row>
    <row r="1671" spans="1:9" s="2" customFormat="1">
      <c r="A1671" s="7"/>
      <c r="I1671" s="24"/>
    </row>
    <row r="1672" spans="1:9" s="2" customFormat="1">
      <c r="A1672" s="7"/>
      <c r="I1672" s="24"/>
    </row>
    <row r="1673" spans="1:9" s="2" customFormat="1">
      <c r="A1673" s="7"/>
      <c r="I1673" s="24"/>
    </row>
    <row r="1674" spans="1:9" s="2" customFormat="1">
      <c r="A1674" s="7"/>
      <c r="I1674" s="24"/>
    </row>
    <row r="1675" spans="1:9" s="2" customFormat="1">
      <c r="A1675" s="7"/>
      <c r="I1675" s="24"/>
    </row>
    <row r="1676" spans="1:9" s="2" customFormat="1">
      <c r="A1676" s="7"/>
      <c r="I1676" s="24"/>
    </row>
    <row r="1677" spans="1:9" s="2" customFormat="1">
      <c r="A1677" s="7"/>
      <c r="I1677" s="24"/>
    </row>
    <row r="1678" spans="1:9" s="2" customFormat="1">
      <c r="A1678" s="7"/>
      <c r="I1678" s="24"/>
    </row>
    <row r="1679" spans="1:9" s="2" customFormat="1">
      <c r="A1679" s="7"/>
      <c r="I1679" s="24"/>
    </row>
    <row r="1680" spans="1:9" s="2" customFormat="1">
      <c r="A1680" s="7"/>
      <c r="I1680" s="24"/>
    </row>
    <row r="1681" spans="1:9" s="2" customFormat="1">
      <c r="A1681" s="7"/>
      <c r="I1681" s="24"/>
    </row>
    <row r="1682" spans="1:9" s="2" customFormat="1">
      <c r="A1682" s="7"/>
      <c r="I1682" s="24"/>
    </row>
    <row r="1683" spans="1:9" s="2" customFormat="1">
      <c r="A1683" s="7"/>
      <c r="I1683" s="24"/>
    </row>
    <row r="1684" spans="1:9" s="2" customFormat="1">
      <c r="A1684" s="7"/>
      <c r="I1684" s="24"/>
    </row>
    <row r="1685" spans="1:9" s="2" customFormat="1">
      <c r="A1685" s="7"/>
      <c r="I1685" s="24"/>
    </row>
    <row r="1686" spans="1:9" s="2" customFormat="1">
      <c r="A1686" s="7"/>
      <c r="I1686" s="24"/>
    </row>
    <row r="1687" spans="1:9" s="2" customFormat="1">
      <c r="A1687" s="7"/>
      <c r="I1687" s="24"/>
    </row>
    <row r="1688" spans="1:9" s="2" customFormat="1">
      <c r="A1688" s="7"/>
      <c r="I1688" s="24"/>
    </row>
    <row r="1689" spans="1:9" s="2" customFormat="1">
      <c r="A1689" s="7"/>
      <c r="I1689" s="24"/>
    </row>
    <row r="1690" spans="1:9" s="2" customFormat="1">
      <c r="A1690" s="7"/>
      <c r="I1690" s="24"/>
    </row>
    <row r="1691" spans="1:9" s="2" customFormat="1">
      <c r="A1691" s="7"/>
      <c r="I1691" s="24"/>
    </row>
    <row r="1692" spans="1:9" s="2" customFormat="1">
      <c r="A1692" s="7"/>
      <c r="I1692" s="24"/>
    </row>
    <row r="1693" spans="1:9" s="2" customFormat="1">
      <c r="A1693" s="7"/>
      <c r="I1693" s="24"/>
    </row>
    <row r="1694" spans="1:9" s="2" customFormat="1">
      <c r="A1694" s="7"/>
      <c r="I1694" s="24"/>
    </row>
    <row r="1695" spans="1:9" s="2" customFormat="1">
      <c r="A1695" s="7"/>
      <c r="I1695" s="24"/>
    </row>
    <row r="1696" spans="1:9" s="2" customFormat="1">
      <c r="A1696" s="7"/>
      <c r="I1696" s="24"/>
    </row>
    <row r="1697" spans="1:9" s="2" customFormat="1">
      <c r="A1697" s="7"/>
      <c r="I1697" s="24"/>
    </row>
    <row r="1698" spans="1:9" s="2" customFormat="1">
      <c r="A1698" s="7"/>
      <c r="I1698" s="24"/>
    </row>
    <row r="1699" spans="1:9" s="2" customFormat="1">
      <c r="A1699" s="7"/>
      <c r="I1699" s="24"/>
    </row>
    <row r="1700" spans="1:9" s="2" customFormat="1">
      <c r="A1700" s="7"/>
      <c r="I1700" s="24"/>
    </row>
    <row r="1701" spans="1:9" s="2" customFormat="1">
      <c r="A1701" s="7"/>
      <c r="I1701" s="24"/>
    </row>
    <row r="1702" spans="1:9" s="2" customFormat="1">
      <c r="A1702" s="7"/>
      <c r="I1702" s="24"/>
    </row>
    <row r="1703" spans="1:9" s="2" customFormat="1">
      <c r="A1703" s="7"/>
      <c r="I1703" s="24"/>
    </row>
    <row r="1704" spans="1:9" s="2" customFormat="1">
      <c r="A1704" s="7"/>
      <c r="I1704" s="24"/>
    </row>
    <row r="1705" spans="1:9" s="2" customFormat="1">
      <c r="A1705" s="7"/>
      <c r="I1705" s="24"/>
    </row>
    <row r="1706" spans="1:9" s="2" customFormat="1">
      <c r="A1706" s="7"/>
      <c r="I1706" s="24"/>
    </row>
    <row r="1707" spans="1:9" s="2" customFormat="1">
      <c r="A1707" s="7"/>
      <c r="I1707" s="24"/>
    </row>
    <row r="1708" spans="1:9" s="2" customFormat="1">
      <c r="A1708" s="7"/>
      <c r="I1708" s="24"/>
    </row>
    <row r="1709" spans="1:9" s="2" customFormat="1">
      <c r="A1709" s="7"/>
      <c r="I1709" s="24"/>
    </row>
    <row r="1710" spans="1:9" s="2" customFormat="1">
      <c r="A1710" s="7"/>
      <c r="I1710" s="24"/>
    </row>
    <row r="1711" spans="1:9" s="2" customFormat="1">
      <c r="A1711" s="7"/>
      <c r="I1711" s="24"/>
    </row>
    <row r="1712" spans="1:9" s="2" customFormat="1">
      <c r="A1712" s="7"/>
      <c r="I1712" s="24"/>
    </row>
    <row r="1713" spans="1:9" s="2" customFormat="1">
      <c r="A1713" s="7"/>
      <c r="I1713" s="24"/>
    </row>
    <row r="1714" spans="1:9" s="2" customFormat="1">
      <c r="A1714" s="7"/>
      <c r="I1714" s="24"/>
    </row>
    <row r="1715" spans="1:9" s="2" customFormat="1">
      <c r="A1715" s="7"/>
      <c r="I1715" s="24"/>
    </row>
    <row r="1716" spans="1:9" s="2" customFormat="1">
      <c r="A1716" s="7"/>
      <c r="I1716" s="24"/>
    </row>
    <row r="1717" spans="1:9" s="2" customFormat="1">
      <c r="A1717" s="7"/>
      <c r="I1717" s="24"/>
    </row>
    <row r="1718" spans="1:9" s="2" customFormat="1">
      <c r="A1718" s="7"/>
      <c r="I1718" s="24"/>
    </row>
    <row r="1719" spans="1:9" s="2" customFormat="1">
      <c r="A1719" s="7"/>
      <c r="I1719" s="24"/>
    </row>
    <row r="1720" spans="1:9" s="2" customFormat="1">
      <c r="A1720" s="7"/>
      <c r="I1720" s="24"/>
    </row>
    <row r="1721" spans="1:9" s="2" customFormat="1">
      <c r="A1721" s="7"/>
      <c r="I1721" s="24"/>
    </row>
    <row r="1722" spans="1:9" s="2" customFormat="1">
      <c r="A1722" s="7"/>
      <c r="I1722" s="24"/>
    </row>
    <row r="1723" spans="1:9" s="2" customFormat="1">
      <c r="A1723" s="7"/>
      <c r="I1723" s="24"/>
    </row>
    <row r="1724" spans="1:9" s="2" customFormat="1">
      <c r="A1724" s="7"/>
      <c r="I1724" s="24"/>
    </row>
    <row r="1725" spans="1:9" s="2" customFormat="1">
      <c r="A1725" s="7"/>
      <c r="I1725" s="24"/>
    </row>
    <row r="1726" spans="1:9" s="2" customFormat="1">
      <c r="A1726" s="7"/>
      <c r="I1726" s="24"/>
    </row>
    <row r="1727" spans="1:9" s="2" customFormat="1">
      <c r="A1727" s="7"/>
      <c r="I1727" s="24"/>
    </row>
    <row r="1728" spans="1:9" s="2" customFormat="1">
      <c r="A1728" s="7"/>
      <c r="I1728" s="24"/>
    </row>
    <row r="1729" spans="1:9" s="2" customFormat="1">
      <c r="A1729" s="7"/>
      <c r="I1729" s="24"/>
    </row>
    <row r="1730" spans="1:9" s="2" customFormat="1">
      <c r="A1730" s="7"/>
      <c r="I1730" s="24"/>
    </row>
    <row r="1731" spans="1:9" s="2" customFormat="1">
      <c r="A1731" s="7"/>
      <c r="I1731" s="24"/>
    </row>
    <row r="1732" spans="1:9" s="2" customFormat="1">
      <c r="A1732" s="7"/>
      <c r="I1732" s="24"/>
    </row>
    <row r="1733" spans="1:9" s="2" customFormat="1">
      <c r="A1733" s="7"/>
      <c r="I1733" s="24"/>
    </row>
    <row r="1734" spans="1:9" s="2" customFormat="1">
      <c r="A1734" s="7"/>
      <c r="I1734" s="24"/>
    </row>
    <row r="1735" spans="1:9" s="2" customFormat="1">
      <c r="A1735" s="7"/>
      <c r="I1735" s="24"/>
    </row>
    <row r="1736" spans="1:9" s="2" customFormat="1">
      <c r="A1736" s="7"/>
      <c r="I1736" s="24"/>
    </row>
    <row r="1737" spans="1:9" s="2" customFormat="1">
      <c r="A1737" s="7"/>
      <c r="I1737" s="24"/>
    </row>
    <row r="1738" spans="1:9" s="2" customFormat="1">
      <c r="A1738" s="7"/>
      <c r="I1738" s="24"/>
    </row>
    <row r="1739" spans="1:9" s="2" customFormat="1">
      <c r="A1739" s="7"/>
      <c r="I1739" s="24"/>
    </row>
    <row r="1740" spans="1:9" s="2" customFormat="1">
      <c r="A1740" s="7"/>
      <c r="I1740" s="24"/>
    </row>
    <row r="1741" spans="1:9" s="2" customFormat="1">
      <c r="A1741" s="7"/>
      <c r="I1741" s="24"/>
    </row>
    <row r="1742" spans="1:9" s="2" customFormat="1">
      <c r="A1742" s="7"/>
      <c r="I1742" s="24"/>
    </row>
    <row r="1743" spans="1:9" s="2" customFormat="1">
      <c r="A1743" s="7"/>
      <c r="I1743" s="24"/>
    </row>
    <row r="1744" spans="1:9" s="2" customFormat="1">
      <c r="A1744" s="7"/>
      <c r="I1744" s="24"/>
    </row>
    <row r="1745" spans="1:9" s="2" customFormat="1">
      <c r="A1745" s="7"/>
      <c r="I1745" s="24"/>
    </row>
    <row r="1746" spans="1:9" s="2" customFormat="1">
      <c r="A1746" s="7"/>
      <c r="I1746" s="24"/>
    </row>
    <row r="1747" spans="1:9" s="2" customFormat="1">
      <c r="A1747" s="7"/>
      <c r="I1747" s="24"/>
    </row>
    <row r="1748" spans="1:9" s="2" customFormat="1">
      <c r="A1748" s="7"/>
      <c r="I1748" s="24"/>
    </row>
    <row r="1749" spans="1:9" s="2" customFormat="1">
      <c r="A1749" s="7"/>
      <c r="I1749" s="24"/>
    </row>
    <row r="1750" spans="1:9" s="2" customFormat="1">
      <c r="A1750" s="7"/>
      <c r="I1750" s="24"/>
    </row>
    <row r="1751" spans="1:9" s="2" customFormat="1">
      <c r="A1751" s="7"/>
      <c r="I1751" s="24"/>
    </row>
    <row r="1752" spans="1:9" s="2" customFormat="1">
      <c r="A1752" s="7"/>
      <c r="I1752" s="24"/>
    </row>
    <row r="1753" spans="1:9" s="2" customFormat="1">
      <c r="A1753" s="7"/>
      <c r="I1753" s="24"/>
    </row>
    <row r="1754" spans="1:9" s="2" customFormat="1">
      <c r="A1754" s="7"/>
      <c r="I1754" s="24"/>
    </row>
    <row r="1755" spans="1:9" s="2" customFormat="1">
      <c r="A1755" s="7"/>
      <c r="I1755" s="24"/>
    </row>
    <row r="1756" spans="1:9" s="2" customFormat="1">
      <c r="A1756" s="7"/>
      <c r="I1756" s="24"/>
    </row>
    <row r="1757" spans="1:9" s="2" customFormat="1">
      <c r="A1757" s="7"/>
      <c r="I1757" s="24"/>
    </row>
    <row r="1758" spans="1:9" s="2" customFormat="1">
      <c r="A1758" s="7"/>
      <c r="I1758" s="24"/>
    </row>
    <row r="1759" spans="1:9" s="2" customFormat="1">
      <c r="A1759" s="7"/>
      <c r="I1759" s="24"/>
    </row>
    <row r="1760" spans="1:9" s="2" customFormat="1">
      <c r="A1760" s="7"/>
      <c r="I1760" s="24"/>
    </row>
    <row r="1761" spans="1:9" s="2" customFormat="1">
      <c r="A1761" s="7"/>
      <c r="I1761" s="24"/>
    </row>
    <row r="1762" spans="1:9" s="2" customFormat="1">
      <c r="A1762" s="7"/>
      <c r="I1762" s="24"/>
    </row>
    <row r="1763" spans="1:9" s="2" customFormat="1">
      <c r="A1763" s="7"/>
      <c r="I1763" s="24"/>
    </row>
    <row r="1764" spans="1:9" s="2" customFormat="1">
      <c r="A1764" s="7"/>
      <c r="I1764" s="24"/>
    </row>
    <row r="1765" spans="1:9" s="2" customFormat="1">
      <c r="A1765" s="7"/>
      <c r="I1765" s="24"/>
    </row>
    <row r="1766" spans="1:9" s="2" customFormat="1">
      <c r="A1766" s="7"/>
      <c r="I1766" s="24"/>
    </row>
    <row r="1767" spans="1:9" s="2" customFormat="1">
      <c r="A1767" s="7"/>
      <c r="I1767" s="24"/>
    </row>
    <row r="1768" spans="1:9" s="2" customFormat="1">
      <c r="A1768" s="7"/>
      <c r="I1768" s="24"/>
    </row>
    <row r="1769" spans="1:9" s="2" customFormat="1">
      <c r="A1769" s="7"/>
      <c r="I1769" s="24"/>
    </row>
    <row r="1770" spans="1:9" s="2" customFormat="1">
      <c r="A1770" s="7"/>
      <c r="I1770" s="24"/>
    </row>
    <row r="1771" spans="1:9" s="2" customFormat="1">
      <c r="A1771" s="7"/>
      <c r="I1771" s="24"/>
    </row>
    <row r="1772" spans="1:9" s="2" customFormat="1">
      <c r="A1772" s="7"/>
      <c r="I1772" s="24"/>
    </row>
    <row r="1773" spans="1:9" s="2" customFormat="1">
      <c r="A1773" s="7"/>
      <c r="I1773" s="24"/>
    </row>
    <row r="1774" spans="1:9" s="2" customFormat="1">
      <c r="A1774" s="7"/>
      <c r="I1774" s="24"/>
    </row>
    <row r="1775" spans="1:9" s="2" customFormat="1">
      <c r="A1775" s="7"/>
      <c r="I1775" s="24"/>
    </row>
    <row r="1776" spans="1:9" s="2" customFormat="1">
      <c r="A1776" s="7"/>
      <c r="I1776" s="24"/>
    </row>
    <row r="1777" spans="1:9" s="2" customFormat="1">
      <c r="A1777" s="7"/>
      <c r="I1777" s="24"/>
    </row>
    <row r="1778" spans="1:9" s="2" customFormat="1">
      <c r="A1778" s="7"/>
      <c r="I1778" s="24"/>
    </row>
    <row r="1779" spans="1:9" s="2" customFormat="1">
      <c r="A1779" s="7"/>
      <c r="I1779" s="24"/>
    </row>
    <row r="1780" spans="1:9" s="2" customFormat="1">
      <c r="A1780" s="7"/>
      <c r="I1780" s="24"/>
    </row>
    <row r="1781" spans="1:9" s="2" customFormat="1">
      <c r="A1781" s="7"/>
      <c r="I1781" s="24"/>
    </row>
    <row r="1782" spans="1:9" s="2" customFormat="1">
      <c r="A1782" s="7"/>
      <c r="I1782" s="24"/>
    </row>
    <row r="1783" spans="1:9" s="2" customFormat="1">
      <c r="A1783" s="7"/>
      <c r="I1783" s="24"/>
    </row>
    <row r="1784" spans="1:9" s="2" customFormat="1">
      <c r="A1784" s="7"/>
      <c r="I1784" s="24"/>
    </row>
    <row r="1785" spans="1:9" s="2" customFormat="1">
      <c r="A1785" s="7"/>
      <c r="I1785" s="24"/>
    </row>
    <row r="1786" spans="1:9" s="2" customFormat="1">
      <c r="A1786" s="7"/>
      <c r="I1786" s="24"/>
    </row>
    <row r="1787" spans="1:9" s="2" customFormat="1">
      <c r="A1787" s="7"/>
      <c r="I1787" s="24"/>
    </row>
    <row r="1788" spans="1:9" s="2" customFormat="1">
      <c r="A1788" s="7"/>
      <c r="I1788" s="24"/>
    </row>
    <row r="1789" spans="1:9" s="2" customFormat="1">
      <c r="A1789" s="7"/>
      <c r="I1789" s="24"/>
    </row>
    <row r="1790" spans="1:9" s="2" customFormat="1">
      <c r="A1790" s="7"/>
      <c r="I1790" s="24"/>
    </row>
    <row r="1791" spans="1:9" s="2" customFormat="1">
      <c r="A1791" s="7"/>
      <c r="I1791" s="24"/>
    </row>
    <row r="1792" spans="1:9" s="2" customFormat="1">
      <c r="A1792" s="7"/>
      <c r="I1792" s="24"/>
    </row>
    <row r="1793" spans="1:9" s="2" customFormat="1">
      <c r="A1793" s="7"/>
      <c r="I1793" s="24"/>
    </row>
    <row r="1794" spans="1:9" s="2" customFormat="1">
      <c r="A1794" s="7"/>
      <c r="I1794" s="24"/>
    </row>
    <row r="1795" spans="1:9" s="2" customFormat="1">
      <c r="A1795" s="7"/>
      <c r="I1795" s="24"/>
    </row>
    <row r="1796" spans="1:9" s="2" customFormat="1">
      <c r="A1796" s="7"/>
      <c r="I1796" s="24"/>
    </row>
    <row r="1797" spans="1:9" s="2" customFormat="1">
      <c r="A1797" s="7"/>
      <c r="I1797" s="24"/>
    </row>
    <row r="1798" spans="1:9" s="2" customFormat="1">
      <c r="A1798" s="7"/>
      <c r="I1798" s="24"/>
    </row>
    <row r="1799" spans="1:9" s="2" customFormat="1">
      <c r="A1799" s="7"/>
      <c r="I1799" s="24"/>
    </row>
    <row r="1800" spans="1:9" s="2" customFormat="1">
      <c r="A1800" s="7"/>
      <c r="I1800" s="24"/>
    </row>
    <row r="1801" spans="1:9" s="2" customFormat="1">
      <c r="A1801" s="7"/>
      <c r="I1801" s="24"/>
    </row>
    <row r="1802" spans="1:9" s="2" customFormat="1">
      <c r="A1802" s="7"/>
      <c r="I1802" s="24"/>
    </row>
    <row r="1803" spans="1:9" s="2" customFormat="1">
      <c r="A1803" s="7"/>
      <c r="I1803" s="24"/>
    </row>
    <row r="1804" spans="1:9" s="2" customFormat="1">
      <c r="A1804" s="7"/>
      <c r="I1804" s="24"/>
    </row>
    <row r="1805" spans="1:9" s="2" customFormat="1">
      <c r="A1805" s="7"/>
      <c r="I1805" s="24"/>
    </row>
    <row r="1806" spans="1:9" s="2" customFormat="1">
      <c r="A1806" s="7"/>
      <c r="I1806" s="24"/>
    </row>
    <row r="1807" spans="1:9" s="2" customFormat="1">
      <c r="A1807" s="7"/>
      <c r="I1807" s="24"/>
    </row>
    <row r="1808" spans="1:9" s="2" customFormat="1">
      <c r="A1808" s="7"/>
      <c r="I1808" s="24"/>
    </row>
    <row r="1809" spans="1:9" s="2" customFormat="1">
      <c r="A1809" s="7"/>
      <c r="I1809" s="24"/>
    </row>
    <row r="1810" spans="1:9" s="2" customFormat="1">
      <c r="A1810" s="7"/>
      <c r="I1810" s="24"/>
    </row>
    <row r="1811" spans="1:9" s="2" customFormat="1">
      <c r="A1811" s="7"/>
      <c r="I1811" s="24"/>
    </row>
    <row r="1812" spans="1:9" s="2" customFormat="1">
      <c r="A1812" s="7"/>
      <c r="I1812" s="24"/>
    </row>
    <row r="1813" spans="1:9" s="2" customFormat="1">
      <c r="A1813" s="7"/>
      <c r="I1813" s="24"/>
    </row>
    <row r="1814" spans="1:9" s="2" customFormat="1">
      <c r="A1814" s="7"/>
      <c r="I1814" s="24"/>
    </row>
    <row r="1815" spans="1:9" s="2" customFormat="1">
      <c r="A1815" s="7"/>
      <c r="I1815" s="24"/>
    </row>
    <row r="1816" spans="1:9" s="2" customFormat="1">
      <c r="A1816" s="7"/>
      <c r="I1816" s="24"/>
    </row>
    <row r="1817" spans="1:9" s="2" customFormat="1">
      <c r="A1817" s="7"/>
      <c r="I1817" s="24"/>
    </row>
    <row r="1818" spans="1:9" s="2" customFormat="1">
      <c r="A1818" s="7"/>
      <c r="I1818" s="24"/>
    </row>
    <row r="1819" spans="1:9" s="2" customFormat="1">
      <c r="A1819" s="7"/>
      <c r="I1819" s="24"/>
    </row>
    <row r="1820" spans="1:9" s="2" customFormat="1">
      <c r="A1820" s="7"/>
      <c r="I1820" s="24"/>
    </row>
    <row r="1821" spans="1:9" s="2" customFormat="1">
      <c r="A1821" s="7"/>
      <c r="I1821" s="24"/>
    </row>
    <row r="1822" spans="1:9" s="2" customFormat="1">
      <c r="A1822" s="7"/>
      <c r="I1822" s="24"/>
    </row>
    <row r="1823" spans="1:9" s="2" customFormat="1">
      <c r="A1823" s="7"/>
      <c r="I1823" s="24"/>
    </row>
    <row r="1824" spans="1:9" s="2" customFormat="1">
      <c r="A1824" s="7"/>
      <c r="I1824" s="24"/>
    </row>
    <row r="1825" spans="1:9" s="2" customFormat="1">
      <c r="A1825" s="7"/>
      <c r="I1825" s="24"/>
    </row>
    <row r="1826" spans="1:9" s="2" customFormat="1">
      <c r="A1826" s="7"/>
      <c r="I1826" s="24"/>
    </row>
    <row r="1827" spans="1:9" s="2" customFormat="1">
      <c r="A1827" s="7"/>
      <c r="I1827" s="24"/>
    </row>
    <row r="1828" spans="1:9" s="2" customFormat="1">
      <c r="A1828" s="7"/>
      <c r="I1828" s="24"/>
    </row>
    <row r="1829" spans="1:9" s="2" customFormat="1">
      <c r="A1829" s="7"/>
      <c r="I1829" s="24"/>
    </row>
    <row r="1830" spans="1:9" s="2" customFormat="1">
      <c r="A1830" s="7"/>
      <c r="I1830" s="24"/>
    </row>
    <row r="1831" spans="1:9" s="2" customFormat="1">
      <c r="A1831" s="7"/>
      <c r="I1831" s="24"/>
    </row>
    <row r="1832" spans="1:9" s="2" customFormat="1">
      <c r="A1832" s="7"/>
      <c r="I1832" s="24"/>
    </row>
    <row r="1833" spans="1:9" s="2" customFormat="1">
      <c r="A1833" s="7"/>
      <c r="I1833" s="24"/>
    </row>
    <row r="1834" spans="1:9" s="2" customFormat="1">
      <c r="A1834" s="7"/>
      <c r="I1834" s="24"/>
    </row>
    <row r="1835" spans="1:9" s="2" customFormat="1">
      <c r="A1835" s="7"/>
      <c r="I1835" s="24"/>
    </row>
    <row r="1836" spans="1:9" s="2" customFormat="1">
      <c r="A1836" s="7"/>
      <c r="I1836" s="24"/>
    </row>
    <row r="1837" spans="1:9" s="2" customFormat="1">
      <c r="A1837" s="7"/>
      <c r="I1837" s="24"/>
    </row>
    <row r="1838" spans="1:9" s="2" customFormat="1">
      <c r="A1838" s="7"/>
      <c r="I1838" s="24"/>
    </row>
    <row r="1839" spans="1:9" s="2" customFormat="1">
      <c r="A1839" s="7"/>
      <c r="I1839" s="24"/>
    </row>
    <row r="1840" spans="1:9" s="2" customFormat="1">
      <c r="A1840" s="7"/>
      <c r="I1840" s="24"/>
    </row>
    <row r="1841" spans="1:9" s="2" customFormat="1">
      <c r="A1841" s="7"/>
      <c r="I1841" s="24"/>
    </row>
    <row r="1842" spans="1:9" s="2" customFormat="1">
      <c r="A1842" s="7"/>
      <c r="I1842" s="24"/>
    </row>
    <row r="1843" spans="1:9" s="2" customFormat="1">
      <c r="A1843" s="7"/>
      <c r="I1843" s="24"/>
    </row>
    <row r="1844" spans="1:9" s="2" customFormat="1">
      <c r="A1844" s="7"/>
      <c r="I1844" s="24"/>
    </row>
    <row r="1845" spans="1:9" s="2" customFormat="1">
      <c r="A1845" s="7"/>
      <c r="I1845" s="24"/>
    </row>
    <row r="1846" spans="1:9" s="2" customFormat="1">
      <c r="A1846" s="7"/>
      <c r="I1846" s="24"/>
    </row>
    <row r="1847" spans="1:9" s="2" customFormat="1">
      <c r="A1847" s="7"/>
      <c r="I1847" s="24"/>
    </row>
    <row r="1848" spans="1:9" s="2" customFormat="1">
      <c r="A1848" s="7"/>
      <c r="I1848" s="24"/>
    </row>
    <row r="1849" spans="1:9" s="2" customFormat="1">
      <c r="A1849" s="7"/>
      <c r="I1849" s="24"/>
    </row>
    <row r="1850" spans="1:9" s="2" customFormat="1">
      <c r="A1850" s="7"/>
      <c r="I1850" s="24"/>
    </row>
    <row r="1851" spans="1:9" s="2" customFormat="1">
      <c r="A1851" s="7"/>
      <c r="I1851" s="24"/>
    </row>
    <row r="1852" spans="1:9" s="2" customFormat="1">
      <c r="A1852" s="7"/>
      <c r="I1852" s="24"/>
    </row>
    <row r="1853" spans="1:9" s="2" customFormat="1">
      <c r="A1853" s="7"/>
      <c r="I1853" s="24"/>
    </row>
    <row r="1854" spans="1:9" s="2" customFormat="1">
      <c r="A1854" s="7"/>
      <c r="I1854" s="24"/>
    </row>
    <row r="1855" spans="1:9" s="2" customFormat="1">
      <c r="A1855" s="7"/>
      <c r="I1855" s="24"/>
    </row>
    <row r="1856" spans="1:9" s="2" customFormat="1">
      <c r="A1856" s="7"/>
      <c r="I1856" s="24"/>
    </row>
    <row r="1857" spans="1:9" s="2" customFormat="1">
      <c r="A1857" s="7"/>
      <c r="I1857" s="24"/>
    </row>
    <row r="1858" spans="1:9" s="2" customFormat="1">
      <c r="A1858" s="7"/>
      <c r="I1858" s="24"/>
    </row>
    <row r="1859" spans="1:9" s="2" customFormat="1">
      <c r="A1859" s="7"/>
      <c r="I1859" s="24"/>
    </row>
    <row r="1860" spans="1:9" s="2" customFormat="1">
      <c r="A1860" s="7"/>
      <c r="I1860" s="24"/>
    </row>
    <row r="1861" spans="1:9" s="2" customFormat="1">
      <c r="A1861" s="7"/>
      <c r="I1861" s="24"/>
    </row>
    <row r="1862" spans="1:9" s="2" customFormat="1">
      <c r="A1862" s="7"/>
      <c r="I1862" s="24"/>
    </row>
    <row r="1863" spans="1:9" s="2" customFormat="1">
      <c r="A1863" s="7"/>
      <c r="I1863" s="24"/>
    </row>
    <row r="1864" spans="1:9" s="2" customFormat="1">
      <c r="A1864" s="7"/>
      <c r="I1864" s="24"/>
    </row>
    <row r="1865" spans="1:9" s="2" customFormat="1">
      <c r="A1865" s="7"/>
      <c r="I1865" s="24"/>
    </row>
    <row r="1866" spans="1:9" s="2" customFormat="1">
      <c r="A1866" s="7"/>
      <c r="I1866" s="24"/>
    </row>
    <row r="1867" spans="1:9" s="2" customFormat="1">
      <c r="A1867" s="7"/>
      <c r="I1867" s="24"/>
    </row>
    <row r="1868" spans="1:9" s="2" customFormat="1">
      <c r="A1868" s="7"/>
      <c r="I1868" s="24"/>
    </row>
    <row r="1869" spans="1:9" s="2" customFormat="1">
      <c r="A1869" s="7"/>
      <c r="I1869" s="24"/>
    </row>
    <row r="1870" spans="1:9" s="2" customFormat="1">
      <c r="A1870" s="7"/>
      <c r="I1870" s="24"/>
    </row>
    <row r="1871" spans="1:9" s="2" customFormat="1">
      <c r="A1871" s="7"/>
      <c r="I1871" s="24"/>
    </row>
    <row r="1872" spans="1:9" s="2" customFormat="1">
      <c r="A1872" s="7"/>
      <c r="I1872" s="24"/>
    </row>
    <row r="1873" spans="1:9" s="2" customFormat="1">
      <c r="A1873" s="7"/>
      <c r="I1873" s="24"/>
    </row>
    <row r="1874" spans="1:9" s="2" customFormat="1">
      <c r="A1874" s="7"/>
      <c r="I1874" s="24"/>
    </row>
    <row r="1875" spans="1:9" s="2" customFormat="1">
      <c r="A1875" s="7"/>
      <c r="I1875" s="24"/>
    </row>
    <row r="1876" spans="1:9" s="2" customFormat="1">
      <c r="A1876" s="7"/>
      <c r="I1876" s="24"/>
    </row>
    <row r="1877" spans="1:9" s="2" customFormat="1">
      <c r="A1877" s="7"/>
      <c r="I1877" s="24"/>
    </row>
    <row r="1878" spans="1:9" s="2" customFormat="1">
      <c r="A1878" s="7"/>
      <c r="I1878" s="24"/>
    </row>
    <row r="1879" spans="1:9" s="2" customFormat="1">
      <c r="A1879" s="7"/>
      <c r="I1879" s="24"/>
    </row>
    <row r="1880" spans="1:9" s="2" customFormat="1">
      <c r="A1880" s="7"/>
      <c r="I1880" s="24"/>
    </row>
    <row r="1881" spans="1:9" s="2" customFormat="1">
      <c r="A1881" s="7"/>
      <c r="I1881" s="24"/>
    </row>
    <row r="1882" spans="1:9" s="2" customFormat="1">
      <c r="A1882" s="7"/>
      <c r="I1882" s="24"/>
    </row>
    <row r="1883" spans="1:9" s="2" customFormat="1">
      <c r="A1883" s="7"/>
      <c r="I1883" s="24"/>
    </row>
    <row r="1884" spans="1:9" s="2" customFormat="1">
      <c r="A1884" s="7"/>
      <c r="I1884" s="24"/>
    </row>
    <row r="1885" spans="1:9" s="2" customFormat="1">
      <c r="A1885" s="7"/>
      <c r="I1885" s="24"/>
    </row>
    <row r="1886" spans="1:9" s="2" customFormat="1">
      <c r="A1886" s="7"/>
      <c r="I1886" s="24"/>
    </row>
    <row r="1887" spans="1:9" s="2" customFormat="1">
      <c r="A1887" s="7"/>
      <c r="I1887" s="24"/>
    </row>
    <row r="1888" spans="1:9" s="2" customFormat="1">
      <c r="A1888" s="7"/>
      <c r="I1888" s="24"/>
    </row>
    <row r="1889" spans="1:9" s="2" customFormat="1">
      <c r="A1889" s="7"/>
      <c r="I1889" s="24"/>
    </row>
    <row r="1890" spans="1:9" s="2" customFormat="1">
      <c r="A1890" s="7"/>
      <c r="I1890" s="24"/>
    </row>
    <row r="1891" spans="1:9" s="2" customFormat="1">
      <c r="A1891" s="7"/>
      <c r="I1891" s="24"/>
    </row>
    <row r="1892" spans="1:9" s="2" customFormat="1">
      <c r="A1892" s="7"/>
      <c r="I1892" s="24"/>
    </row>
    <row r="1893" spans="1:9" s="2" customFormat="1">
      <c r="A1893" s="7"/>
      <c r="I1893" s="24"/>
    </row>
    <row r="1894" spans="1:9" s="2" customFormat="1">
      <c r="A1894" s="7"/>
      <c r="I1894" s="24"/>
    </row>
    <row r="1895" spans="1:9" s="2" customFormat="1">
      <c r="A1895" s="7"/>
      <c r="I1895" s="24"/>
    </row>
    <row r="1896" spans="1:9" s="2" customFormat="1">
      <c r="A1896" s="7"/>
      <c r="I1896" s="24"/>
    </row>
    <row r="1897" spans="1:9" s="2" customFormat="1">
      <c r="A1897" s="7"/>
      <c r="I1897" s="24"/>
    </row>
    <row r="1898" spans="1:9" s="2" customFormat="1">
      <c r="A1898" s="7"/>
      <c r="I1898" s="24"/>
    </row>
    <row r="1899" spans="1:9" s="2" customFormat="1">
      <c r="A1899" s="7"/>
      <c r="I1899" s="24"/>
    </row>
    <row r="1900" spans="1:9" s="2" customFormat="1">
      <c r="A1900" s="7"/>
      <c r="I1900" s="24"/>
    </row>
    <row r="1901" spans="1:9" s="2" customFormat="1">
      <c r="A1901" s="7"/>
      <c r="I1901" s="24"/>
    </row>
    <row r="1902" spans="1:9" s="2" customFormat="1">
      <c r="A1902" s="7"/>
      <c r="I1902" s="24"/>
    </row>
    <row r="1903" spans="1:9" s="2" customFormat="1">
      <c r="A1903" s="7"/>
      <c r="I1903" s="24"/>
    </row>
    <row r="1904" spans="1:9" s="2" customFormat="1">
      <c r="A1904" s="7"/>
      <c r="I1904" s="24"/>
    </row>
    <row r="1905" spans="1:9" s="2" customFormat="1">
      <c r="A1905" s="7"/>
      <c r="I1905" s="24"/>
    </row>
    <row r="1906" spans="1:9" s="2" customFormat="1">
      <c r="A1906" s="7"/>
      <c r="I1906" s="24"/>
    </row>
    <row r="1907" spans="1:9" s="2" customFormat="1">
      <c r="A1907" s="7"/>
      <c r="I1907" s="24"/>
    </row>
    <row r="1908" spans="1:9" s="2" customFormat="1">
      <c r="A1908" s="7"/>
      <c r="I1908" s="24"/>
    </row>
    <row r="1909" spans="1:9" s="2" customFormat="1">
      <c r="A1909" s="7"/>
      <c r="I1909" s="24"/>
    </row>
    <row r="1910" spans="1:9" s="2" customFormat="1">
      <c r="A1910" s="7"/>
      <c r="I1910" s="24"/>
    </row>
    <row r="1911" spans="1:9" s="2" customFormat="1">
      <c r="A1911" s="7"/>
      <c r="I1911" s="24"/>
    </row>
    <row r="1912" spans="1:9" s="2" customFormat="1">
      <c r="A1912" s="7"/>
      <c r="I1912" s="24"/>
    </row>
    <row r="1913" spans="1:9" s="2" customFormat="1">
      <c r="A1913" s="7"/>
      <c r="I1913" s="24"/>
    </row>
    <row r="1914" spans="1:9" s="2" customFormat="1">
      <c r="A1914" s="7"/>
      <c r="I1914" s="24"/>
    </row>
    <row r="1915" spans="1:9" s="2" customFormat="1">
      <c r="A1915" s="7"/>
      <c r="I1915" s="24"/>
    </row>
    <row r="1916" spans="1:9" s="2" customFormat="1">
      <c r="A1916" s="7"/>
      <c r="I1916" s="24"/>
    </row>
    <row r="1917" spans="1:9" s="2" customFormat="1">
      <c r="A1917" s="7"/>
      <c r="I1917" s="24"/>
    </row>
    <row r="1918" spans="1:9" s="2" customFormat="1">
      <c r="A1918" s="7"/>
      <c r="I1918" s="24"/>
    </row>
    <row r="1919" spans="1:9" s="2" customFormat="1">
      <c r="A1919" s="7"/>
      <c r="I1919" s="24"/>
    </row>
    <row r="1920" spans="1:9" s="2" customFormat="1">
      <c r="A1920" s="7"/>
      <c r="I1920" s="24"/>
    </row>
    <row r="1921" spans="1:9" s="2" customFormat="1">
      <c r="A1921" s="7"/>
      <c r="I1921" s="24"/>
    </row>
    <row r="1922" spans="1:9" s="2" customFormat="1">
      <c r="A1922" s="7"/>
      <c r="I1922" s="24"/>
    </row>
    <row r="1923" spans="1:9" s="2" customFormat="1">
      <c r="A1923" s="7"/>
      <c r="I1923" s="24"/>
    </row>
    <row r="1924" spans="1:9" s="2" customFormat="1">
      <c r="A1924" s="7"/>
      <c r="I1924" s="24"/>
    </row>
    <row r="1925" spans="1:9" s="2" customFormat="1">
      <c r="A1925" s="7"/>
      <c r="I1925" s="24"/>
    </row>
    <row r="1926" spans="1:9" s="2" customFormat="1">
      <c r="A1926" s="7"/>
      <c r="I1926" s="24"/>
    </row>
    <row r="1927" spans="1:9" s="2" customFormat="1">
      <c r="A1927" s="7"/>
      <c r="I1927" s="24"/>
    </row>
    <row r="1928" spans="1:9" s="2" customFormat="1">
      <c r="A1928" s="7"/>
      <c r="I1928" s="24"/>
    </row>
    <row r="1929" spans="1:9" s="2" customFormat="1">
      <c r="A1929" s="7"/>
      <c r="I1929" s="24"/>
    </row>
    <row r="1930" spans="1:9" s="2" customFormat="1">
      <c r="A1930" s="7"/>
      <c r="I1930" s="24"/>
    </row>
    <row r="1931" spans="1:9" s="2" customFormat="1">
      <c r="A1931" s="7"/>
      <c r="I1931" s="24"/>
    </row>
    <row r="1932" spans="1:9" s="2" customFormat="1">
      <c r="A1932" s="7"/>
      <c r="I1932" s="24"/>
    </row>
    <row r="1933" spans="1:9" s="2" customFormat="1">
      <c r="A1933" s="7"/>
      <c r="I1933" s="24"/>
    </row>
    <row r="1934" spans="1:9" s="2" customFormat="1">
      <c r="A1934" s="7"/>
      <c r="I1934" s="24"/>
    </row>
    <row r="1935" spans="1:9" s="2" customFormat="1">
      <c r="A1935" s="7"/>
      <c r="I1935" s="24"/>
    </row>
    <row r="1936" spans="1:9" s="2" customFormat="1">
      <c r="A1936" s="7"/>
      <c r="I1936" s="24"/>
    </row>
    <row r="1937" spans="1:9" s="2" customFormat="1">
      <c r="A1937" s="7"/>
      <c r="I1937" s="24"/>
    </row>
    <row r="1938" spans="1:9" s="2" customFormat="1">
      <c r="A1938" s="7"/>
      <c r="I1938" s="24"/>
    </row>
    <row r="1939" spans="1:9" s="2" customFormat="1">
      <c r="A1939" s="7"/>
      <c r="I1939" s="24"/>
    </row>
    <row r="1940" spans="1:9" s="2" customFormat="1">
      <c r="A1940" s="7"/>
      <c r="I1940" s="24"/>
    </row>
    <row r="1941" spans="1:9" s="2" customFormat="1">
      <c r="A1941" s="7"/>
      <c r="I1941" s="24"/>
    </row>
    <row r="1942" spans="1:9" s="2" customFormat="1">
      <c r="A1942" s="7"/>
      <c r="I1942" s="24"/>
    </row>
    <row r="1943" spans="1:9" s="2" customFormat="1">
      <c r="A1943" s="7"/>
      <c r="I1943" s="24"/>
    </row>
    <row r="1944" spans="1:9" s="2" customFormat="1">
      <c r="A1944" s="7"/>
      <c r="I1944" s="24"/>
    </row>
    <row r="1945" spans="1:9" s="2" customFormat="1">
      <c r="A1945" s="7"/>
      <c r="I1945" s="24"/>
    </row>
    <row r="1946" spans="1:9" s="2" customFormat="1">
      <c r="A1946" s="7"/>
      <c r="I1946" s="24"/>
    </row>
    <row r="1947" spans="1:9" s="2" customFormat="1">
      <c r="A1947" s="7"/>
      <c r="I1947" s="24"/>
    </row>
    <row r="1948" spans="1:9" s="2" customFormat="1">
      <c r="A1948" s="7"/>
      <c r="I1948" s="24"/>
    </row>
    <row r="1949" spans="1:9" s="2" customFormat="1">
      <c r="A1949" s="7"/>
      <c r="I1949" s="24"/>
    </row>
    <row r="1950" spans="1:9" s="2" customFormat="1">
      <c r="A1950" s="7"/>
      <c r="I1950" s="24"/>
    </row>
    <row r="1951" spans="1:9" s="2" customFormat="1">
      <c r="A1951" s="7"/>
      <c r="I1951" s="24"/>
    </row>
    <row r="1952" spans="1:9" s="2" customFormat="1">
      <c r="A1952" s="7"/>
      <c r="I1952" s="24"/>
    </row>
    <row r="1953" spans="1:9" s="2" customFormat="1">
      <c r="A1953" s="7"/>
      <c r="I1953" s="24"/>
    </row>
    <row r="1954" spans="1:9" s="2" customFormat="1">
      <c r="A1954" s="7"/>
      <c r="I1954" s="24"/>
    </row>
    <row r="1955" spans="1:9" s="2" customFormat="1">
      <c r="A1955" s="7"/>
      <c r="I1955" s="24"/>
    </row>
    <row r="1956" spans="1:9" s="2" customFormat="1">
      <c r="A1956" s="7"/>
      <c r="I1956" s="24"/>
    </row>
    <row r="1957" spans="1:9" s="2" customFormat="1">
      <c r="A1957" s="7"/>
      <c r="I1957" s="24"/>
    </row>
    <row r="1958" spans="1:9" s="2" customFormat="1">
      <c r="A1958" s="7"/>
      <c r="I1958" s="24"/>
    </row>
    <row r="1959" spans="1:9" s="2" customFormat="1">
      <c r="A1959" s="7"/>
      <c r="I1959" s="24"/>
    </row>
    <row r="1960" spans="1:9" s="2" customFormat="1">
      <c r="A1960" s="7"/>
      <c r="I1960" s="24"/>
    </row>
    <row r="1961" spans="1:9" s="2" customFormat="1">
      <c r="A1961" s="7"/>
      <c r="I1961" s="24"/>
    </row>
    <row r="1962" spans="1:9" s="2" customFormat="1">
      <c r="A1962" s="7"/>
      <c r="I1962" s="24"/>
    </row>
    <row r="1963" spans="1:9" s="2" customFormat="1">
      <c r="A1963" s="7"/>
      <c r="I1963" s="24"/>
    </row>
    <row r="1964" spans="1:9" s="2" customFormat="1">
      <c r="A1964" s="7"/>
      <c r="I1964" s="24"/>
    </row>
    <row r="1965" spans="1:9" s="2" customFormat="1">
      <c r="A1965" s="7"/>
      <c r="I1965" s="24"/>
    </row>
    <row r="1966" spans="1:9" s="2" customFormat="1">
      <c r="A1966" s="7"/>
      <c r="I1966" s="24"/>
    </row>
    <row r="1967" spans="1:9" s="2" customFormat="1">
      <c r="A1967" s="7"/>
      <c r="I1967" s="24"/>
    </row>
    <row r="1968" spans="1:9" s="2" customFormat="1">
      <c r="A1968" s="7"/>
      <c r="I1968" s="24"/>
    </row>
    <row r="1969" spans="1:9" s="2" customFormat="1">
      <c r="A1969" s="7"/>
      <c r="I1969" s="24"/>
    </row>
    <row r="1970" spans="1:9" s="2" customFormat="1">
      <c r="A1970" s="7"/>
      <c r="I1970" s="24"/>
    </row>
    <row r="1971" spans="1:9" s="2" customFormat="1">
      <c r="A1971" s="7"/>
      <c r="I1971" s="24"/>
    </row>
    <row r="1972" spans="1:9" s="2" customFormat="1">
      <c r="A1972" s="7"/>
      <c r="I1972" s="24"/>
    </row>
    <row r="1973" spans="1:9" s="2" customFormat="1">
      <c r="A1973" s="7"/>
      <c r="I1973" s="24"/>
    </row>
    <row r="1974" spans="1:9" s="2" customFormat="1">
      <c r="A1974" s="7"/>
      <c r="I1974" s="24"/>
    </row>
    <row r="1975" spans="1:9" s="2" customFormat="1">
      <c r="A1975" s="7"/>
      <c r="I1975" s="24"/>
    </row>
    <row r="1976" spans="1:9" s="2" customFormat="1">
      <c r="A1976" s="7"/>
      <c r="I1976" s="24"/>
    </row>
    <row r="1977" spans="1:9" s="2" customFormat="1">
      <c r="A1977" s="7"/>
      <c r="I1977" s="24"/>
    </row>
    <row r="1978" spans="1:9" s="2" customFormat="1">
      <c r="A1978" s="7"/>
      <c r="I1978" s="24"/>
    </row>
    <row r="1979" spans="1:9" s="2" customFormat="1">
      <c r="A1979" s="7"/>
      <c r="I1979" s="24"/>
    </row>
    <row r="1980" spans="1:9" s="2" customFormat="1">
      <c r="A1980" s="7"/>
      <c r="I1980" s="24"/>
    </row>
    <row r="1981" spans="1:9" s="2" customFormat="1">
      <c r="A1981" s="7"/>
      <c r="I1981" s="24"/>
    </row>
    <row r="1982" spans="1:9" s="2" customFormat="1">
      <c r="A1982" s="7"/>
      <c r="I1982" s="24"/>
    </row>
    <row r="1983" spans="1:9" s="2" customFormat="1">
      <c r="A1983" s="7"/>
      <c r="I1983" s="24"/>
    </row>
    <row r="1984" spans="1:9" s="2" customFormat="1">
      <c r="A1984" s="7"/>
      <c r="I1984" s="24"/>
    </row>
    <row r="1985" spans="1:9" s="2" customFormat="1">
      <c r="A1985" s="7"/>
      <c r="I1985" s="24"/>
    </row>
    <row r="1986" spans="1:9" s="2" customFormat="1">
      <c r="A1986" s="7"/>
      <c r="I1986" s="24"/>
    </row>
    <row r="1987" spans="1:9" s="2" customFormat="1">
      <c r="A1987" s="7"/>
      <c r="I1987" s="24"/>
    </row>
    <row r="1988" spans="1:9" s="2" customFormat="1">
      <c r="A1988" s="7"/>
      <c r="I1988" s="24"/>
    </row>
    <row r="1989" spans="1:9" s="2" customFormat="1">
      <c r="A1989" s="7"/>
      <c r="I1989" s="24"/>
    </row>
    <row r="1990" spans="1:9" s="2" customFormat="1">
      <c r="A1990" s="7"/>
      <c r="I1990" s="24"/>
    </row>
    <row r="1991" spans="1:9" s="2" customFormat="1">
      <c r="A1991" s="7"/>
      <c r="I1991" s="24"/>
    </row>
    <row r="1992" spans="1:9" s="2" customFormat="1">
      <c r="A1992" s="7"/>
      <c r="I1992" s="24"/>
    </row>
    <row r="1993" spans="1:9" s="2" customFormat="1">
      <c r="A1993" s="7"/>
      <c r="I1993" s="24"/>
    </row>
    <row r="1994" spans="1:9" s="2" customFormat="1">
      <c r="A1994" s="7"/>
      <c r="I1994" s="24"/>
    </row>
    <row r="1995" spans="1:9" s="2" customFormat="1">
      <c r="A1995" s="7"/>
      <c r="I1995" s="24"/>
    </row>
    <row r="1996" spans="1:9" s="2" customFormat="1">
      <c r="A1996" s="7"/>
      <c r="I1996" s="24"/>
    </row>
    <row r="1997" spans="1:9" s="2" customFormat="1">
      <c r="A1997" s="7"/>
      <c r="I1997" s="24"/>
    </row>
    <row r="1998" spans="1:9" s="2" customFormat="1">
      <c r="A1998" s="7"/>
      <c r="I1998" s="24"/>
    </row>
    <row r="1999" spans="1:9" s="2" customFormat="1">
      <c r="A1999" s="7"/>
      <c r="I1999" s="24"/>
    </row>
    <row r="2000" spans="1:9" s="2" customFormat="1">
      <c r="A2000" s="7"/>
      <c r="I2000" s="24"/>
    </row>
    <row r="2001" spans="1:9" s="2" customFormat="1">
      <c r="A2001" s="7"/>
      <c r="I2001" s="24"/>
    </row>
    <row r="2002" spans="1:9" s="2" customFormat="1">
      <c r="A2002" s="7"/>
      <c r="I2002" s="24"/>
    </row>
    <row r="2003" spans="1:9" s="2" customFormat="1">
      <c r="A2003" s="7"/>
      <c r="I2003" s="24"/>
    </row>
    <row r="2004" spans="1:9" s="2" customFormat="1">
      <c r="A2004" s="7"/>
      <c r="I2004" s="24"/>
    </row>
    <row r="2005" spans="1:9" s="2" customFormat="1">
      <c r="A2005" s="7"/>
      <c r="I2005" s="24"/>
    </row>
    <row r="2006" spans="1:9" s="2" customFormat="1">
      <c r="A2006" s="7"/>
      <c r="I2006" s="24"/>
    </row>
    <row r="2007" spans="1:9" s="2" customFormat="1">
      <c r="A2007" s="7"/>
      <c r="I2007" s="24"/>
    </row>
    <row r="2008" spans="1:9" s="2" customFormat="1">
      <c r="A2008" s="7"/>
      <c r="I2008" s="24"/>
    </row>
    <row r="2009" spans="1:9" s="2" customFormat="1">
      <c r="A2009" s="7"/>
      <c r="I2009" s="24"/>
    </row>
    <row r="2010" spans="1:9" s="2" customFormat="1">
      <c r="A2010" s="7"/>
      <c r="I2010" s="24"/>
    </row>
    <row r="2011" spans="1:9" s="2" customFormat="1">
      <c r="A2011" s="7"/>
      <c r="I2011" s="24"/>
    </row>
    <row r="2012" spans="1:9" s="2" customFormat="1">
      <c r="A2012" s="7"/>
      <c r="I2012" s="24"/>
    </row>
    <row r="2013" spans="1:9" s="2" customFormat="1">
      <c r="A2013" s="7"/>
      <c r="I2013" s="24"/>
    </row>
    <row r="2014" spans="1:9" s="2" customFormat="1">
      <c r="A2014" s="7"/>
      <c r="I2014" s="24"/>
    </row>
    <row r="2015" spans="1:9" s="2" customFormat="1">
      <c r="A2015" s="7"/>
      <c r="I2015" s="24"/>
    </row>
    <row r="2016" spans="1:9" s="2" customFormat="1">
      <c r="A2016" s="7"/>
      <c r="I2016" s="24"/>
    </row>
    <row r="2017" spans="1:9" s="2" customFormat="1">
      <c r="A2017" s="7"/>
      <c r="I2017" s="24"/>
    </row>
    <row r="2018" spans="1:9" s="2" customFormat="1">
      <c r="A2018" s="7"/>
      <c r="I2018" s="24"/>
    </row>
    <row r="2019" spans="1:9" s="2" customFormat="1">
      <c r="A2019" s="7"/>
      <c r="I2019" s="24"/>
    </row>
    <row r="2020" spans="1:9" s="2" customFormat="1">
      <c r="A2020" s="7"/>
      <c r="I2020" s="24"/>
    </row>
    <row r="2021" spans="1:9" s="2" customFormat="1">
      <c r="A2021" s="7"/>
      <c r="I2021" s="24"/>
    </row>
    <row r="2022" spans="1:9" s="2" customFormat="1">
      <c r="A2022" s="7"/>
      <c r="I2022" s="24"/>
    </row>
    <row r="2023" spans="1:9" s="2" customFormat="1">
      <c r="A2023" s="7"/>
      <c r="I2023" s="24"/>
    </row>
    <row r="2024" spans="1:9" s="2" customFormat="1">
      <c r="A2024" s="7"/>
      <c r="I2024" s="24"/>
    </row>
    <row r="2025" spans="1:9" s="2" customFormat="1">
      <c r="A2025" s="7"/>
      <c r="I2025" s="24"/>
    </row>
    <row r="2026" spans="1:9" s="2" customFormat="1">
      <c r="A2026" s="7"/>
      <c r="I2026" s="24"/>
    </row>
    <row r="2027" spans="1:9" s="2" customFormat="1">
      <c r="A2027" s="7"/>
      <c r="I2027" s="24"/>
    </row>
    <row r="2028" spans="1:9" s="2" customFormat="1">
      <c r="A2028" s="7"/>
      <c r="I2028" s="24"/>
    </row>
    <row r="2029" spans="1:9" s="2" customFormat="1">
      <c r="A2029" s="7"/>
      <c r="I2029" s="24"/>
    </row>
    <row r="2030" spans="1:9" s="2" customFormat="1">
      <c r="A2030" s="7"/>
      <c r="I2030" s="24"/>
    </row>
    <row r="2031" spans="1:9" s="2" customFormat="1">
      <c r="A2031" s="7"/>
      <c r="I2031" s="24"/>
    </row>
    <row r="2032" spans="1:9" s="2" customFormat="1">
      <c r="A2032" s="7"/>
      <c r="I2032" s="24"/>
    </row>
    <row r="2033" spans="1:9" s="2" customFormat="1">
      <c r="A2033" s="7"/>
      <c r="I2033" s="24"/>
    </row>
    <row r="2034" spans="1:9" s="2" customFormat="1">
      <c r="A2034" s="7"/>
      <c r="I2034" s="24"/>
    </row>
    <row r="2035" spans="1:9" s="2" customFormat="1">
      <c r="A2035" s="7"/>
      <c r="I2035" s="24"/>
    </row>
    <row r="2036" spans="1:9" s="2" customFormat="1">
      <c r="A2036" s="7"/>
      <c r="I2036" s="24"/>
    </row>
    <row r="2037" spans="1:9" s="2" customFormat="1">
      <c r="A2037" s="7"/>
      <c r="I2037" s="24"/>
    </row>
    <row r="2038" spans="1:9" s="2" customFormat="1">
      <c r="A2038" s="7"/>
      <c r="I2038" s="24"/>
    </row>
    <row r="2039" spans="1:9" s="2" customFormat="1">
      <c r="A2039" s="7"/>
      <c r="I2039" s="24"/>
    </row>
    <row r="2040" spans="1:9" s="2" customFormat="1">
      <c r="A2040" s="7"/>
      <c r="I2040" s="24"/>
    </row>
    <row r="2041" spans="1:9" s="2" customFormat="1">
      <c r="A2041" s="7"/>
      <c r="I2041" s="24"/>
    </row>
    <row r="2042" spans="1:9" s="2" customFormat="1">
      <c r="A2042" s="7"/>
      <c r="I2042" s="24"/>
    </row>
    <row r="2043" spans="1:9" s="2" customFormat="1">
      <c r="A2043" s="7"/>
      <c r="I2043" s="24"/>
    </row>
    <row r="2044" spans="1:9" s="2" customFormat="1">
      <c r="A2044" s="7"/>
      <c r="I2044" s="24"/>
    </row>
    <row r="2045" spans="1:9" s="2" customFormat="1">
      <c r="A2045" s="7"/>
      <c r="I2045" s="24"/>
    </row>
    <row r="2046" spans="1:9" s="2" customFormat="1">
      <c r="A2046" s="7"/>
      <c r="I2046" s="24"/>
    </row>
    <row r="2047" spans="1:9" s="2" customFormat="1">
      <c r="A2047" s="7"/>
      <c r="I2047" s="24"/>
    </row>
    <row r="2048" spans="1:9" s="2" customFormat="1">
      <c r="A2048" s="7"/>
      <c r="I2048" s="24"/>
    </row>
    <row r="2049" spans="1:9" s="2" customFormat="1">
      <c r="A2049" s="7"/>
      <c r="I2049" s="24"/>
    </row>
    <row r="2050" spans="1:9" s="2" customFormat="1">
      <c r="A2050" s="7"/>
      <c r="I2050" s="24"/>
    </row>
    <row r="2051" spans="1:9" s="2" customFormat="1">
      <c r="A2051" s="7"/>
      <c r="I2051" s="24"/>
    </row>
    <row r="2052" spans="1:9" s="2" customFormat="1">
      <c r="A2052" s="7"/>
      <c r="I2052" s="24"/>
    </row>
    <row r="2053" spans="1:9" s="2" customFormat="1">
      <c r="A2053" s="7"/>
      <c r="I2053" s="24"/>
    </row>
    <row r="2054" spans="1:9" s="2" customFormat="1">
      <c r="A2054" s="7"/>
      <c r="I2054" s="24"/>
    </row>
    <row r="2055" spans="1:9" s="2" customFormat="1">
      <c r="A2055" s="7"/>
      <c r="I2055" s="24"/>
    </row>
    <row r="2056" spans="1:9" s="2" customFormat="1">
      <c r="A2056" s="7"/>
      <c r="I2056" s="24"/>
    </row>
    <row r="2057" spans="1:9" s="2" customFormat="1">
      <c r="A2057" s="7"/>
      <c r="I2057" s="24"/>
    </row>
    <row r="2058" spans="1:9" s="2" customFormat="1">
      <c r="A2058" s="7"/>
      <c r="I2058" s="24"/>
    </row>
    <row r="2059" spans="1:9" s="2" customFormat="1">
      <c r="A2059" s="7"/>
      <c r="I2059" s="24"/>
    </row>
    <row r="2060" spans="1:9" s="2" customFormat="1">
      <c r="A2060" s="7"/>
      <c r="I2060" s="24"/>
    </row>
    <row r="2061" spans="1:9" s="2" customFormat="1">
      <c r="A2061" s="7"/>
      <c r="I2061" s="24"/>
    </row>
    <row r="2062" spans="1:9" s="2" customFormat="1">
      <c r="A2062" s="7"/>
      <c r="I2062" s="24"/>
    </row>
    <row r="2063" spans="1:9" s="2" customFormat="1">
      <c r="A2063" s="7"/>
      <c r="I2063" s="24"/>
    </row>
    <row r="2064" spans="1:9" s="2" customFormat="1">
      <c r="A2064" s="7"/>
      <c r="I2064" s="24"/>
    </row>
    <row r="2065" spans="1:9" s="2" customFormat="1">
      <c r="A2065" s="7"/>
      <c r="I2065" s="24"/>
    </row>
    <row r="2066" spans="1:9" s="2" customFormat="1">
      <c r="A2066" s="7"/>
      <c r="I2066" s="24"/>
    </row>
    <row r="2067" spans="1:9" s="2" customFormat="1">
      <c r="A2067" s="7"/>
      <c r="I2067" s="24"/>
    </row>
    <row r="2068" spans="1:9" s="2" customFormat="1">
      <c r="A2068" s="7"/>
      <c r="I2068" s="24"/>
    </row>
    <row r="2069" spans="1:9" s="2" customFormat="1">
      <c r="A2069" s="7"/>
      <c r="I2069" s="24"/>
    </row>
    <row r="2070" spans="1:9" s="2" customFormat="1">
      <c r="A2070" s="7"/>
      <c r="I2070" s="24"/>
    </row>
    <row r="2071" spans="1:9" s="2" customFormat="1">
      <c r="A2071" s="7"/>
      <c r="I2071" s="24"/>
    </row>
    <row r="2072" spans="1:9" s="2" customFormat="1">
      <c r="A2072" s="7"/>
      <c r="I2072" s="24"/>
    </row>
    <row r="2073" spans="1:9" s="2" customFormat="1">
      <c r="A2073" s="7"/>
      <c r="I2073" s="24"/>
    </row>
    <row r="2074" spans="1:9" s="2" customFormat="1">
      <c r="A2074" s="7"/>
      <c r="I2074" s="24"/>
    </row>
    <row r="2075" spans="1:9" s="2" customFormat="1">
      <c r="A2075" s="7"/>
      <c r="I2075" s="24"/>
    </row>
    <row r="2076" spans="1:9" s="2" customFormat="1">
      <c r="A2076" s="7"/>
      <c r="I2076" s="24"/>
    </row>
    <row r="2077" spans="1:9" s="2" customFormat="1">
      <c r="A2077" s="7"/>
      <c r="I2077" s="24"/>
    </row>
    <row r="2078" spans="1:9" s="2" customFormat="1">
      <c r="A2078" s="7"/>
      <c r="I2078" s="24"/>
    </row>
    <row r="2079" spans="1:9" s="2" customFormat="1">
      <c r="A2079" s="7"/>
      <c r="I2079" s="24"/>
    </row>
    <row r="2080" spans="1:9" s="2" customFormat="1">
      <c r="A2080" s="7"/>
      <c r="I2080" s="24"/>
    </row>
    <row r="2081" spans="1:9" s="2" customFormat="1">
      <c r="A2081" s="7"/>
      <c r="I2081" s="24"/>
    </row>
    <row r="2082" spans="1:9" s="2" customFormat="1">
      <c r="A2082" s="7"/>
      <c r="I2082" s="24"/>
    </row>
    <row r="2083" spans="1:9" s="2" customFormat="1">
      <c r="A2083" s="7"/>
      <c r="I2083" s="24"/>
    </row>
    <row r="2084" spans="1:9" s="2" customFormat="1">
      <c r="A2084" s="7"/>
      <c r="I2084" s="24"/>
    </row>
    <row r="2085" spans="1:9" s="2" customFormat="1">
      <c r="A2085" s="7"/>
      <c r="I2085" s="24"/>
    </row>
    <row r="2086" spans="1:9" s="2" customFormat="1">
      <c r="A2086" s="7"/>
      <c r="I2086" s="24"/>
    </row>
    <row r="2087" spans="1:9" s="2" customFormat="1">
      <c r="A2087" s="7"/>
      <c r="I2087" s="24"/>
    </row>
    <row r="2088" spans="1:9" s="2" customFormat="1">
      <c r="A2088" s="7"/>
      <c r="I2088" s="24"/>
    </row>
    <row r="2089" spans="1:9" s="2" customFormat="1">
      <c r="A2089" s="7"/>
      <c r="I2089" s="24"/>
    </row>
    <row r="2090" spans="1:9" s="2" customFormat="1">
      <c r="A2090" s="7"/>
      <c r="I2090" s="24"/>
    </row>
    <row r="2091" spans="1:9" s="2" customFormat="1">
      <c r="A2091" s="7"/>
      <c r="I2091" s="24"/>
    </row>
    <row r="2092" spans="1:9" s="2" customFormat="1">
      <c r="A2092" s="7"/>
      <c r="I2092" s="24"/>
    </row>
    <row r="2093" spans="1:9" s="2" customFormat="1">
      <c r="A2093" s="7"/>
      <c r="I2093" s="24"/>
    </row>
    <row r="2094" spans="1:9" s="2" customFormat="1">
      <c r="A2094" s="7"/>
      <c r="I2094" s="24"/>
    </row>
    <row r="2095" spans="1:9" s="2" customFormat="1">
      <c r="A2095" s="7"/>
      <c r="I2095" s="24"/>
    </row>
    <row r="2096" spans="1:9" s="2" customFormat="1">
      <c r="A2096" s="7"/>
      <c r="I2096" s="24"/>
    </row>
    <row r="2097" spans="1:9" s="2" customFormat="1">
      <c r="A2097" s="7"/>
      <c r="I2097" s="24"/>
    </row>
    <row r="2098" spans="1:9" s="2" customFormat="1">
      <c r="A2098" s="7"/>
      <c r="I2098" s="24"/>
    </row>
    <row r="2099" spans="1:9" s="2" customFormat="1">
      <c r="A2099" s="7"/>
      <c r="I2099" s="24"/>
    </row>
    <row r="2100" spans="1:9" s="2" customFormat="1">
      <c r="A2100" s="7"/>
      <c r="I2100" s="24"/>
    </row>
    <row r="2101" spans="1:9" s="2" customFormat="1">
      <c r="A2101" s="7"/>
      <c r="I2101" s="24"/>
    </row>
    <row r="2102" spans="1:9" s="2" customFormat="1">
      <c r="A2102" s="7"/>
      <c r="I2102" s="24"/>
    </row>
    <row r="2103" spans="1:9" s="2" customFormat="1">
      <c r="A2103" s="7"/>
      <c r="I2103" s="24"/>
    </row>
    <row r="2104" spans="1:9" s="2" customFormat="1">
      <c r="A2104" s="7"/>
      <c r="I2104" s="24"/>
    </row>
    <row r="2105" spans="1:9" s="2" customFormat="1">
      <c r="A2105" s="7"/>
      <c r="I2105" s="24"/>
    </row>
    <row r="2106" spans="1:9" s="2" customFormat="1">
      <c r="A2106" s="7"/>
      <c r="I2106" s="24"/>
    </row>
    <row r="2107" spans="1:9" s="2" customFormat="1">
      <c r="A2107" s="7"/>
      <c r="I2107" s="24"/>
    </row>
    <row r="2108" spans="1:9" s="2" customFormat="1">
      <c r="A2108" s="7"/>
      <c r="I2108" s="24"/>
    </row>
    <row r="2109" spans="1:9" s="2" customFormat="1">
      <c r="A2109" s="7"/>
      <c r="I2109" s="24"/>
    </row>
    <row r="2110" spans="1:9" s="2" customFormat="1">
      <c r="A2110" s="7"/>
      <c r="I2110" s="24"/>
    </row>
    <row r="2111" spans="1:9" s="2" customFormat="1">
      <c r="A2111" s="7"/>
      <c r="I2111" s="24"/>
    </row>
    <row r="2112" spans="1:9" s="2" customFormat="1">
      <c r="A2112" s="7"/>
      <c r="I2112" s="24"/>
    </row>
    <row r="2113" spans="1:9" s="2" customFormat="1">
      <c r="A2113" s="7"/>
      <c r="I2113" s="24"/>
    </row>
    <row r="2114" spans="1:9" s="2" customFormat="1">
      <c r="A2114" s="7"/>
      <c r="I2114" s="24"/>
    </row>
    <row r="2115" spans="1:9" s="2" customFormat="1">
      <c r="A2115" s="7"/>
      <c r="I2115" s="24"/>
    </row>
    <row r="2116" spans="1:9" s="2" customFormat="1">
      <c r="A2116" s="7"/>
      <c r="I2116" s="24"/>
    </row>
    <row r="2117" spans="1:9" s="2" customFormat="1">
      <c r="A2117" s="7"/>
      <c r="I2117" s="24"/>
    </row>
    <row r="2118" spans="1:9" s="2" customFormat="1">
      <c r="A2118" s="7"/>
      <c r="I2118" s="24"/>
    </row>
    <row r="2119" spans="1:9" s="2" customFormat="1">
      <c r="A2119" s="7"/>
      <c r="I2119" s="24"/>
    </row>
    <row r="2120" spans="1:9" s="2" customFormat="1">
      <c r="A2120" s="7"/>
      <c r="I2120" s="24"/>
    </row>
    <row r="2121" spans="1:9" s="2" customFormat="1">
      <c r="A2121" s="7"/>
      <c r="I2121" s="24"/>
    </row>
    <row r="2122" spans="1:9" s="2" customFormat="1">
      <c r="A2122" s="7"/>
      <c r="I2122" s="24"/>
    </row>
    <row r="2123" spans="1:9" s="2" customFormat="1">
      <c r="A2123" s="7"/>
      <c r="I2123" s="24"/>
    </row>
    <row r="2124" spans="1:9" s="2" customFormat="1">
      <c r="A2124" s="7"/>
      <c r="I2124" s="24"/>
    </row>
    <row r="2125" spans="1:9" s="2" customFormat="1">
      <c r="A2125" s="7"/>
      <c r="I2125" s="24"/>
    </row>
    <row r="2126" spans="1:9" s="2" customFormat="1">
      <c r="A2126" s="7"/>
      <c r="I2126" s="24"/>
    </row>
    <row r="2127" spans="1:9" s="2" customFormat="1">
      <c r="A2127" s="7"/>
      <c r="I2127" s="24"/>
    </row>
    <row r="2128" spans="1:9" s="2" customFormat="1">
      <c r="A2128" s="7"/>
      <c r="I2128" s="24"/>
    </row>
    <row r="2129" spans="1:9" s="2" customFormat="1">
      <c r="A2129" s="7"/>
      <c r="I2129" s="24"/>
    </row>
    <row r="2130" spans="1:9" s="2" customFormat="1">
      <c r="A2130" s="7"/>
      <c r="I2130" s="24"/>
    </row>
    <row r="2131" spans="1:9" s="2" customFormat="1">
      <c r="A2131" s="7"/>
      <c r="I2131" s="24"/>
    </row>
    <row r="2132" spans="1:9" s="2" customFormat="1">
      <c r="A2132" s="7"/>
      <c r="I2132" s="24"/>
    </row>
    <row r="2133" spans="1:9" s="2" customFormat="1">
      <c r="A2133" s="7"/>
      <c r="I2133" s="24"/>
    </row>
    <row r="2134" spans="1:9" s="2" customFormat="1">
      <c r="A2134" s="7"/>
      <c r="I2134" s="24"/>
    </row>
    <row r="2135" spans="1:9" s="2" customFormat="1">
      <c r="A2135" s="7"/>
      <c r="I2135" s="24"/>
    </row>
    <row r="2136" spans="1:9" s="2" customFormat="1">
      <c r="A2136" s="7"/>
      <c r="I2136" s="24"/>
    </row>
    <row r="2137" spans="1:9" s="2" customFormat="1">
      <c r="A2137" s="7"/>
      <c r="I2137" s="24"/>
    </row>
    <row r="2138" spans="1:9" s="2" customFormat="1">
      <c r="A2138" s="7"/>
      <c r="I2138" s="24"/>
    </row>
    <row r="2139" spans="1:9" s="2" customFormat="1">
      <c r="A2139" s="7"/>
      <c r="I2139" s="24"/>
    </row>
    <row r="2140" spans="1:9" s="2" customFormat="1">
      <c r="A2140" s="7"/>
      <c r="I2140" s="24"/>
    </row>
    <row r="2141" spans="1:9" s="2" customFormat="1">
      <c r="A2141" s="7"/>
      <c r="I2141" s="24"/>
    </row>
    <row r="2142" spans="1:9" s="2" customFormat="1">
      <c r="A2142" s="7"/>
      <c r="I2142" s="24"/>
    </row>
    <row r="2143" spans="1:9" s="2" customFormat="1">
      <c r="A2143" s="7"/>
      <c r="I2143" s="24"/>
    </row>
    <row r="2144" spans="1:9" s="2" customFormat="1">
      <c r="A2144" s="7"/>
      <c r="I2144" s="24"/>
    </row>
    <row r="2145" spans="1:9" s="2" customFormat="1">
      <c r="A2145" s="7"/>
      <c r="I2145" s="24"/>
    </row>
    <row r="2146" spans="1:9" s="2" customFormat="1">
      <c r="A2146" s="7"/>
      <c r="I2146" s="24"/>
    </row>
    <row r="2147" spans="1:9" s="2" customFormat="1">
      <c r="A2147" s="7"/>
      <c r="I2147" s="24"/>
    </row>
    <row r="2148" spans="1:9" s="2" customFormat="1">
      <c r="A2148" s="7"/>
      <c r="I2148" s="24"/>
    </row>
    <row r="2149" spans="1:9" s="2" customFormat="1">
      <c r="A2149" s="7"/>
      <c r="I2149" s="24"/>
    </row>
    <row r="2150" spans="1:9" s="2" customFormat="1">
      <c r="A2150" s="7"/>
      <c r="I2150" s="24"/>
    </row>
    <row r="2151" spans="1:9" s="2" customFormat="1">
      <c r="A2151" s="7"/>
      <c r="I2151" s="24"/>
    </row>
    <row r="2152" spans="1:9" s="2" customFormat="1">
      <c r="A2152" s="7"/>
      <c r="I2152" s="24"/>
    </row>
    <row r="2153" spans="1:9" s="2" customFormat="1">
      <c r="A2153" s="7"/>
      <c r="I2153" s="24"/>
    </row>
    <row r="2154" spans="1:9" s="2" customFormat="1">
      <c r="A2154" s="7"/>
      <c r="I2154" s="24"/>
    </row>
    <row r="2155" spans="1:9" s="2" customFormat="1">
      <c r="A2155" s="7"/>
      <c r="I2155" s="24"/>
    </row>
    <row r="2156" spans="1:9" s="2" customFormat="1">
      <c r="A2156" s="7"/>
      <c r="I2156" s="24"/>
    </row>
    <row r="2157" spans="1:9" s="2" customFormat="1">
      <c r="A2157" s="7"/>
      <c r="I2157" s="24"/>
    </row>
    <row r="2158" spans="1:9" s="2" customFormat="1">
      <c r="A2158" s="7"/>
      <c r="I2158" s="24"/>
    </row>
    <row r="2159" spans="1:9" s="2" customFormat="1">
      <c r="A2159" s="7"/>
      <c r="I2159" s="24"/>
    </row>
    <row r="2160" spans="1:9" s="2" customFormat="1">
      <c r="A2160" s="7"/>
      <c r="I2160" s="24"/>
    </row>
    <row r="2161" spans="1:9" s="2" customFormat="1">
      <c r="A2161" s="7"/>
      <c r="I2161" s="24"/>
    </row>
    <row r="2162" spans="1:9" s="2" customFormat="1">
      <c r="A2162" s="7"/>
      <c r="I2162" s="24"/>
    </row>
    <row r="2163" spans="1:9" s="2" customFormat="1">
      <c r="A2163" s="7"/>
      <c r="I2163" s="24"/>
    </row>
    <row r="2164" spans="1:9" s="2" customFormat="1">
      <c r="A2164" s="7"/>
      <c r="I2164" s="24"/>
    </row>
    <row r="2165" spans="1:9" s="2" customFormat="1">
      <c r="A2165" s="7"/>
      <c r="I2165" s="24"/>
    </row>
    <row r="2166" spans="1:9" s="2" customFormat="1">
      <c r="A2166" s="7"/>
      <c r="I2166" s="24"/>
    </row>
    <row r="2167" spans="1:9" s="2" customFormat="1">
      <c r="A2167" s="7"/>
      <c r="I2167" s="24"/>
    </row>
    <row r="2168" spans="1:9" s="2" customFormat="1">
      <c r="A2168" s="7"/>
      <c r="I2168" s="24"/>
    </row>
    <row r="2169" spans="1:9" s="2" customFormat="1">
      <c r="A2169" s="7"/>
      <c r="I2169" s="24"/>
    </row>
    <row r="2170" spans="1:9" s="2" customFormat="1">
      <c r="A2170" s="7"/>
      <c r="I2170" s="24"/>
    </row>
    <row r="2171" spans="1:9" s="2" customFormat="1">
      <c r="A2171" s="7"/>
      <c r="I2171" s="24"/>
    </row>
    <row r="2172" spans="1:9" s="2" customFormat="1">
      <c r="A2172" s="7"/>
      <c r="I2172" s="24"/>
    </row>
    <row r="2173" spans="1:9" s="2" customFormat="1">
      <c r="A2173" s="7"/>
      <c r="I2173" s="24"/>
    </row>
    <row r="2174" spans="1:9" s="2" customFormat="1">
      <c r="A2174" s="7"/>
      <c r="I2174" s="24"/>
    </row>
    <row r="2175" spans="1:9" s="2" customFormat="1">
      <c r="A2175" s="7"/>
      <c r="I2175" s="24"/>
    </row>
    <row r="2176" spans="1:9" s="2" customFormat="1">
      <c r="A2176" s="7"/>
      <c r="I2176" s="24"/>
    </row>
    <row r="2177" spans="1:9" s="2" customFormat="1">
      <c r="A2177" s="7"/>
      <c r="I2177" s="24"/>
    </row>
    <row r="2178" spans="1:9" s="2" customFormat="1">
      <c r="A2178" s="7"/>
      <c r="I2178" s="24"/>
    </row>
    <row r="2179" spans="1:9" s="2" customFormat="1">
      <c r="A2179" s="7"/>
      <c r="I2179" s="24"/>
    </row>
    <row r="2180" spans="1:9" s="2" customFormat="1">
      <c r="A2180" s="7"/>
      <c r="I2180" s="24"/>
    </row>
    <row r="2181" spans="1:9" s="2" customFormat="1">
      <c r="A2181" s="7"/>
      <c r="I2181" s="24"/>
    </row>
    <row r="2182" spans="1:9" s="2" customFormat="1">
      <c r="A2182" s="7"/>
      <c r="I2182" s="24"/>
    </row>
    <row r="2183" spans="1:9" s="2" customFormat="1">
      <c r="A2183" s="7"/>
      <c r="I2183" s="24"/>
    </row>
    <row r="2184" spans="1:9" s="2" customFormat="1">
      <c r="A2184" s="7"/>
      <c r="I2184" s="24"/>
    </row>
    <row r="2185" spans="1:9" s="2" customFormat="1">
      <c r="A2185" s="7"/>
      <c r="I2185" s="24"/>
    </row>
    <row r="2186" spans="1:9" s="2" customFormat="1">
      <c r="A2186" s="7"/>
      <c r="I2186" s="24"/>
    </row>
    <row r="2187" spans="1:9" s="2" customFormat="1">
      <c r="A2187" s="7"/>
      <c r="I2187" s="24"/>
    </row>
    <row r="2188" spans="1:9" s="2" customFormat="1">
      <c r="A2188" s="7"/>
      <c r="I2188" s="24"/>
    </row>
    <row r="2189" spans="1:9" s="2" customFormat="1">
      <c r="A2189" s="7"/>
      <c r="I2189" s="24"/>
    </row>
    <row r="2190" spans="1:9" s="2" customFormat="1">
      <c r="A2190" s="7"/>
      <c r="I2190" s="24"/>
    </row>
    <row r="2191" spans="1:9" s="2" customFormat="1">
      <c r="A2191" s="7"/>
      <c r="I2191" s="24"/>
    </row>
    <row r="2192" spans="1:9" s="2" customFormat="1">
      <c r="A2192" s="7"/>
      <c r="I2192" s="24"/>
    </row>
    <row r="2193" spans="1:9" s="2" customFormat="1">
      <c r="A2193" s="7"/>
      <c r="I2193" s="24"/>
    </row>
    <row r="2194" spans="1:9" s="2" customFormat="1">
      <c r="A2194" s="7"/>
      <c r="I2194" s="24"/>
    </row>
    <row r="2195" spans="1:9" s="2" customFormat="1">
      <c r="A2195" s="7"/>
      <c r="I2195" s="24"/>
    </row>
    <row r="2196" spans="1:9" s="2" customFormat="1">
      <c r="A2196" s="7"/>
      <c r="I2196" s="24"/>
    </row>
    <row r="2197" spans="1:9" s="2" customFormat="1">
      <c r="A2197" s="7"/>
      <c r="I2197" s="24"/>
    </row>
    <row r="2198" spans="1:9" s="2" customFormat="1">
      <c r="A2198" s="7"/>
      <c r="I2198" s="24"/>
    </row>
    <row r="2199" spans="1:9" s="2" customFormat="1">
      <c r="A2199" s="7"/>
      <c r="I2199" s="24"/>
    </row>
    <row r="2200" spans="1:9" s="2" customFormat="1">
      <c r="A2200" s="7"/>
      <c r="I2200" s="24"/>
    </row>
    <row r="2201" spans="1:9" s="2" customFormat="1">
      <c r="A2201" s="7"/>
      <c r="I2201" s="24"/>
    </row>
    <row r="2202" spans="1:9" s="2" customFormat="1">
      <c r="A2202" s="7"/>
      <c r="I2202" s="24"/>
    </row>
    <row r="2203" spans="1:9" s="2" customFormat="1">
      <c r="A2203" s="7"/>
      <c r="I2203" s="24"/>
    </row>
    <row r="2204" spans="1:9" s="2" customFormat="1">
      <c r="A2204" s="7"/>
      <c r="I2204" s="24"/>
    </row>
    <row r="2205" spans="1:9" s="2" customFormat="1">
      <c r="A2205" s="7"/>
      <c r="I2205" s="24"/>
    </row>
    <row r="2206" spans="1:9" s="2" customFormat="1">
      <c r="A2206" s="7"/>
      <c r="I2206" s="24"/>
    </row>
    <row r="2207" spans="1:9" s="2" customFormat="1">
      <c r="A2207" s="7"/>
      <c r="I2207" s="24"/>
    </row>
    <row r="2208" spans="1:9" s="2" customFormat="1">
      <c r="A2208" s="7"/>
      <c r="I2208" s="24"/>
    </row>
    <row r="2209" spans="1:9" s="2" customFormat="1">
      <c r="A2209" s="7"/>
      <c r="I2209" s="24"/>
    </row>
    <row r="2210" spans="1:9" s="2" customFormat="1">
      <c r="A2210" s="7"/>
      <c r="I2210" s="24"/>
    </row>
    <row r="2211" spans="1:9" s="2" customFormat="1">
      <c r="A2211" s="7"/>
      <c r="I2211" s="24"/>
    </row>
    <row r="2212" spans="1:9" s="2" customFormat="1">
      <c r="A2212" s="7"/>
      <c r="I2212" s="24"/>
    </row>
    <row r="2213" spans="1:9" s="2" customFormat="1">
      <c r="A2213" s="7"/>
      <c r="I2213" s="24"/>
    </row>
    <row r="2214" spans="1:9" s="2" customFormat="1">
      <c r="A2214" s="7"/>
      <c r="I2214" s="24"/>
    </row>
    <row r="2215" spans="1:9" s="2" customFormat="1">
      <c r="A2215" s="7"/>
      <c r="I2215" s="24"/>
    </row>
    <row r="2216" spans="1:9" s="2" customFormat="1">
      <c r="A2216" s="7"/>
      <c r="I2216" s="24"/>
    </row>
    <row r="2217" spans="1:9" s="2" customFormat="1">
      <c r="A2217" s="7"/>
      <c r="I2217" s="24"/>
    </row>
    <row r="2218" spans="1:9" s="2" customFormat="1">
      <c r="A2218" s="7"/>
      <c r="I2218" s="24"/>
    </row>
    <row r="2219" spans="1:9" s="2" customFormat="1">
      <c r="A2219" s="7"/>
      <c r="I2219" s="24"/>
    </row>
    <row r="2220" spans="1:9" s="2" customFormat="1">
      <c r="A2220" s="7"/>
      <c r="I2220" s="24"/>
    </row>
    <row r="2221" spans="1:9" s="2" customFormat="1">
      <c r="A2221" s="7"/>
      <c r="I2221" s="24"/>
    </row>
    <row r="2222" spans="1:9" s="2" customFormat="1">
      <c r="A2222" s="7"/>
      <c r="I2222" s="24"/>
    </row>
    <row r="2223" spans="1:9" s="2" customFormat="1">
      <c r="A2223" s="7"/>
      <c r="I2223" s="24"/>
    </row>
    <row r="2224" spans="1:9" s="2" customFormat="1">
      <c r="A2224" s="7"/>
      <c r="I2224" s="24"/>
    </row>
    <row r="2225" spans="1:9" s="2" customFormat="1">
      <c r="A2225" s="7"/>
      <c r="I2225" s="24"/>
    </row>
    <row r="2226" spans="1:9" s="2" customFormat="1">
      <c r="A2226" s="7"/>
      <c r="I2226" s="24"/>
    </row>
    <row r="2227" spans="1:9" s="2" customFormat="1">
      <c r="A2227" s="7"/>
      <c r="I2227" s="24"/>
    </row>
    <row r="2228" spans="1:9" s="2" customFormat="1">
      <c r="A2228" s="7"/>
      <c r="I2228" s="24"/>
    </row>
    <row r="2229" spans="1:9" s="2" customFormat="1">
      <c r="A2229" s="7"/>
      <c r="I2229" s="24"/>
    </row>
    <row r="2230" spans="1:9" s="2" customFormat="1">
      <c r="A2230" s="7"/>
      <c r="I2230" s="24"/>
    </row>
    <row r="2231" spans="1:9" s="2" customFormat="1">
      <c r="A2231" s="7"/>
      <c r="I2231" s="24"/>
    </row>
    <row r="2232" spans="1:9" s="2" customFormat="1">
      <c r="A2232" s="7"/>
      <c r="I2232" s="24"/>
    </row>
    <row r="2233" spans="1:9" s="2" customFormat="1">
      <c r="A2233" s="7"/>
      <c r="I2233" s="24"/>
    </row>
    <row r="2234" spans="1:9" s="2" customFormat="1">
      <c r="A2234" s="7"/>
      <c r="I2234" s="24"/>
    </row>
    <row r="2235" spans="1:9" s="2" customFormat="1">
      <c r="A2235" s="7"/>
      <c r="I2235" s="24"/>
    </row>
    <row r="2236" spans="1:9" s="2" customFormat="1">
      <c r="A2236" s="7"/>
      <c r="I2236" s="24"/>
    </row>
    <row r="2237" spans="1:9" s="2" customFormat="1">
      <c r="A2237" s="7"/>
      <c r="I2237" s="24"/>
    </row>
    <row r="2238" spans="1:9" s="2" customFormat="1">
      <c r="A2238" s="7"/>
      <c r="I2238" s="24"/>
    </row>
    <row r="2239" spans="1:9" s="2" customFormat="1">
      <c r="A2239" s="7"/>
      <c r="I2239" s="24"/>
    </row>
    <row r="2240" spans="1:9" s="2" customFormat="1">
      <c r="A2240" s="7"/>
      <c r="I2240" s="24"/>
    </row>
    <row r="2241" spans="1:9" s="2" customFormat="1">
      <c r="A2241" s="7"/>
      <c r="I2241" s="24"/>
    </row>
    <row r="2242" spans="1:9" s="2" customFormat="1">
      <c r="A2242" s="7"/>
      <c r="I2242" s="24"/>
    </row>
    <row r="2243" spans="1:9" s="2" customFormat="1">
      <c r="A2243" s="7"/>
      <c r="I2243" s="24"/>
    </row>
    <row r="2244" spans="1:9" s="2" customFormat="1">
      <c r="A2244" s="7"/>
      <c r="I2244" s="24"/>
    </row>
    <row r="2245" spans="1:9" s="2" customFormat="1">
      <c r="A2245" s="7"/>
      <c r="I2245" s="24"/>
    </row>
    <row r="2246" spans="1:9" s="2" customFormat="1">
      <c r="A2246" s="7"/>
      <c r="I2246" s="24"/>
    </row>
    <row r="2247" spans="1:9" s="2" customFormat="1">
      <c r="A2247" s="7"/>
      <c r="I2247" s="24"/>
    </row>
    <row r="2248" spans="1:9" s="2" customFormat="1">
      <c r="A2248" s="7"/>
      <c r="I2248" s="24"/>
    </row>
    <row r="2249" spans="1:9" s="2" customFormat="1">
      <c r="A2249" s="7"/>
      <c r="I2249" s="24"/>
    </row>
    <row r="2250" spans="1:9" s="2" customFormat="1">
      <c r="A2250" s="7"/>
      <c r="I2250" s="24"/>
    </row>
    <row r="2251" spans="1:9" s="2" customFormat="1">
      <c r="A2251" s="7"/>
      <c r="I2251" s="24"/>
    </row>
    <row r="2252" spans="1:9" s="2" customFormat="1">
      <c r="A2252" s="7"/>
      <c r="I2252" s="24"/>
    </row>
    <row r="2253" spans="1:9" s="2" customFormat="1">
      <c r="A2253" s="7"/>
      <c r="I2253" s="24"/>
    </row>
    <row r="2254" spans="1:9" s="2" customFormat="1">
      <c r="A2254" s="7"/>
      <c r="I2254" s="24"/>
    </row>
    <row r="2255" spans="1:9" s="2" customFormat="1">
      <c r="A2255" s="7"/>
      <c r="I2255" s="24"/>
    </row>
    <row r="2256" spans="1:9" s="2" customFormat="1">
      <c r="A2256" s="7"/>
      <c r="I2256" s="24"/>
    </row>
    <row r="2257" spans="1:9" s="2" customFormat="1">
      <c r="A2257" s="7"/>
      <c r="I2257" s="24"/>
    </row>
    <row r="2258" spans="1:9" s="2" customFormat="1">
      <c r="A2258" s="7"/>
      <c r="I2258" s="24"/>
    </row>
    <row r="2259" spans="1:9" s="2" customFormat="1">
      <c r="A2259" s="7"/>
      <c r="I2259" s="24"/>
    </row>
    <row r="2260" spans="1:9" s="2" customFormat="1">
      <c r="A2260" s="7"/>
      <c r="I2260" s="24"/>
    </row>
    <row r="2261" spans="1:9" s="2" customFormat="1">
      <c r="A2261" s="7"/>
      <c r="I2261" s="24"/>
    </row>
    <row r="2262" spans="1:9" s="2" customFormat="1">
      <c r="A2262" s="7"/>
      <c r="I2262" s="24"/>
    </row>
    <row r="2263" spans="1:9" s="2" customFormat="1">
      <c r="A2263" s="7"/>
      <c r="I2263" s="24"/>
    </row>
    <row r="2264" spans="1:9" s="2" customFormat="1">
      <c r="A2264" s="7"/>
      <c r="I2264" s="24"/>
    </row>
    <row r="2265" spans="1:9" s="2" customFormat="1">
      <c r="A2265" s="7"/>
      <c r="I2265" s="24"/>
    </row>
    <row r="2266" spans="1:9" s="2" customFormat="1">
      <c r="A2266" s="7"/>
      <c r="I2266" s="24"/>
    </row>
    <row r="2267" spans="1:9" s="2" customFormat="1">
      <c r="A2267" s="7"/>
      <c r="I2267" s="24"/>
    </row>
    <row r="2268" spans="1:9" s="2" customFormat="1">
      <c r="A2268" s="7"/>
      <c r="I2268" s="24"/>
    </row>
    <row r="2269" spans="1:9" s="2" customFormat="1">
      <c r="A2269" s="7"/>
      <c r="I2269" s="24"/>
    </row>
    <row r="2270" spans="1:9" s="2" customFormat="1">
      <c r="A2270" s="7"/>
      <c r="I2270" s="24"/>
    </row>
    <row r="2271" spans="1:9" s="2" customFormat="1">
      <c r="A2271" s="7"/>
      <c r="I2271" s="24"/>
    </row>
    <row r="2272" spans="1:9" s="2" customFormat="1">
      <c r="A2272" s="7"/>
      <c r="I2272" s="24"/>
    </row>
    <row r="2273" spans="1:9" s="2" customFormat="1">
      <c r="A2273" s="7"/>
      <c r="I2273" s="24"/>
    </row>
    <row r="2274" spans="1:9" s="2" customFormat="1">
      <c r="A2274" s="7"/>
      <c r="I2274" s="24"/>
    </row>
    <row r="2275" spans="1:9" s="2" customFormat="1">
      <c r="A2275" s="7"/>
      <c r="I2275" s="24"/>
    </row>
    <row r="2276" spans="1:9" s="2" customFormat="1">
      <c r="A2276" s="7"/>
      <c r="I2276" s="24"/>
    </row>
    <row r="2277" spans="1:9" s="2" customFormat="1">
      <c r="A2277" s="7"/>
      <c r="I2277" s="24"/>
    </row>
    <row r="2278" spans="1:9" s="2" customFormat="1">
      <c r="A2278" s="7"/>
      <c r="I2278" s="24"/>
    </row>
    <row r="2279" spans="1:9" s="2" customFormat="1">
      <c r="A2279" s="7"/>
      <c r="I2279" s="24"/>
    </row>
    <row r="2280" spans="1:9" s="2" customFormat="1">
      <c r="A2280" s="7"/>
      <c r="I2280" s="24"/>
    </row>
    <row r="2281" spans="1:9" s="2" customFormat="1">
      <c r="A2281" s="7"/>
      <c r="I2281" s="24"/>
    </row>
    <row r="2282" spans="1:9" s="2" customFormat="1">
      <c r="A2282" s="7"/>
      <c r="I2282" s="24"/>
    </row>
    <row r="2283" spans="1:9" s="2" customFormat="1">
      <c r="A2283" s="7"/>
      <c r="I2283" s="24"/>
    </row>
    <row r="2284" spans="1:9" s="2" customFormat="1">
      <c r="A2284" s="7"/>
      <c r="I2284" s="24"/>
    </row>
    <row r="2285" spans="1:9" s="2" customFormat="1">
      <c r="A2285" s="7"/>
      <c r="I2285" s="24"/>
    </row>
    <row r="2286" spans="1:9" s="2" customFormat="1">
      <c r="A2286" s="7"/>
      <c r="I2286" s="24"/>
    </row>
    <row r="2287" spans="1:9" s="2" customFormat="1">
      <c r="A2287" s="7"/>
      <c r="I2287" s="24"/>
    </row>
    <row r="2288" spans="1:9" s="2" customFormat="1">
      <c r="A2288" s="7"/>
      <c r="I2288" s="24"/>
    </row>
    <row r="2289" spans="1:9" s="2" customFormat="1">
      <c r="A2289" s="7"/>
      <c r="I2289" s="24"/>
    </row>
    <row r="2290" spans="1:9" s="2" customFormat="1">
      <c r="A2290" s="7"/>
      <c r="I2290" s="24"/>
    </row>
    <row r="2291" spans="1:9" s="2" customFormat="1">
      <c r="A2291" s="7"/>
      <c r="I2291" s="24"/>
    </row>
    <row r="2292" spans="1:9" s="2" customFormat="1">
      <c r="A2292" s="7"/>
      <c r="I2292" s="24"/>
    </row>
    <row r="2293" spans="1:9" s="2" customFormat="1">
      <c r="A2293" s="7"/>
      <c r="I2293" s="24"/>
    </row>
    <row r="2294" spans="1:9" s="2" customFormat="1">
      <c r="A2294" s="7"/>
      <c r="I2294" s="24"/>
    </row>
    <row r="2295" spans="1:9" s="2" customFormat="1">
      <c r="A2295" s="7"/>
      <c r="I2295" s="24"/>
    </row>
    <row r="2296" spans="1:9" s="2" customFormat="1">
      <c r="A2296" s="7"/>
      <c r="I2296" s="24"/>
    </row>
    <row r="2297" spans="1:9" s="2" customFormat="1">
      <c r="A2297" s="7"/>
      <c r="I2297" s="24"/>
    </row>
    <row r="2298" spans="1:9" s="2" customFormat="1">
      <c r="A2298" s="7"/>
      <c r="I2298" s="24"/>
    </row>
    <row r="2299" spans="1:9" s="2" customFormat="1">
      <c r="A2299" s="7"/>
      <c r="I2299" s="24"/>
    </row>
    <row r="2300" spans="1:9" s="2" customFormat="1">
      <c r="A2300" s="7"/>
      <c r="I2300" s="24"/>
    </row>
    <row r="2301" spans="1:9" s="2" customFormat="1">
      <c r="A2301" s="7"/>
      <c r="I2301" s="24"/>
    </row>
    <row r="2302" spans="1:9" s="2" customFormat="1">
      <c r="A2302" s="7"/>
      <c r="I2302" s="24"/>
    </row>
    <row r="2303" spans="1:9" s="2" customFormat="1">
      <c r="A2303" s="7"/>
      <c r="I2303" s="24"/>
    </row>
    <row r="2304" spans="1:9" s="2" customFormat="1">
      <c r="A2304" s="7"/>
      <c r="I2304" s="24"/>
    </row>
    <row r="2305" spans="1:9" s="2" customFormat="1">
      <c r="A2305" s="7"/>
      <c r="I2305" s="24"/>
    </row>
    <row r="2306" spans="1:9" s="2" customFormat="1">
      <c r="A2306" s="7"/>
      <c r="I2306" s="24"/>
    </row>
    <row r="2307" spans="1:9" s="2" customFormat="1">
      <c r="A2307" s="7"/>
      <c r="I2307" s="24"/>
    </row>
    <row r="2308" spans="1:9" s="2" customFormat="1">
      <c r="A2308" s="7"/>
      <c r="I2308" s="24"/>
    </row>
    <row r="2309" spans="1:9" s="2" customFormat="1">
      <c r="A2309" s="7"/>
      <c r="I2309" s="24"/>
    </row>
    <row r="2310" spans="1:9" s="2" customFormat="1">
      <c r="A2310" s="7"/>
      <c r="I2310" s="24"/>
    </row>
    <row r="2311" spans="1:9" s="2" customFormat="1">
      <c r="A2311" s="7"/>
      <c r="I2311" s="24"/>
    </row>
    <row r="2312" spans="1:9" s="2" customFormat="1">
      <c r="A2312" s="7"/>
      <c r="I2312" s="24"/>
    </row>
    <row r="2313" spans="1:9" s="2" customFormat="1">
      <c r="A2313" s="7"/>
      <c r="I2313" s="24"/>
    </row>
    <row r="2314" spans="1:9" s="2" customFormat="1">
      <c r="A2314" s="7"/>
      <c r="I2314" s="24"/>
    </row>
    <row r="2315" spans="1:9" s="2" customFormat="1">
      <c r="A2315" s="7"/>
      <c r="I2315" s="24"/>
    </row>
    <row r="2316" spans="1:9" s="2" customFormat="1">
      <c r="A2316" s="7"/>
      <c r="I2316" s="24"/>
    </row>
    <row r="2317" spans="1:9" s="2" customFormat="1">
      <c r="A2317" s="7"/>
      <c r="I2317" s="24"/>
    </row>
    <row r="2318" spans="1:9" s="2" customFormat="1">
      <c r="A2318" s="7"/>
      <c r="I2318" s="24"/>
    </row>
    <row r="2319" spans="1:9" s="2" customFormat="1">
      <c r="A2319" s="7"/>
      <c r="I2319" s="24"/>
    </row>
    <row r="2320" spans="1:9" s="2" customFormat="1">
      <c r="A2320" s="7"/>
      <c r="I2320" s="24"/>
    </row>
    <row r="2321" spans="1:9" s="2" customFormat="1">
      <c r="A2321" s="7"/>
      <c r="I2321" s="24"/>
    </row>
    <row r="2322" spans="1:9" s="2" customFormat="1">
      <c r="A2322" s="7"/>
      <c r="I2322" s="24"/>
    </row>
    <row r="2323" spans="1:9" s="2" customFormat="1">
      <c r="A2323" s="7"/>
      <c r="I2323" s="24"/>
    </row>
    <row r="2324" spans="1:9" s="2" customFormat="1">
      <c r="A2324" s="7"/>
      <c r="I2324" s="24"/>
    </row>
    <row r="2325" spans="1:9" s="2" customFormat="1">
      <c r="A2325" s="7"/>
      <c r="I2325" s="24"/>
    </row>
    <row r="2326" spans="1:9" s="2" customFormat="1">
      <c r="A2326" s="7"/>
      <c r="I2326" s="24"/>
    </row>
    <row r="2327" spans="1:9" s="2" customFormat="1">
      <c r="A2327" s="7"/>
      <c r="I2327" s="24"/>
    </row>
    <row r="2328" spans="1:9" s="2" customFormat="1">
      <c r="A2328" s="7"/>
      <c r="I2328" s="24"/>
    </row>
    <row r="2329" spans="1:9" s="2" customFormat="1">
      <c r="A2329" s="7"/>
      <c r="I2329" s="24"/>
    </row>
    <row r="2330" spans="1:9" s="2" customFormat="1">
      <c r="A2330" s="7"/>
      <c r="I2330" s="24"/>
    </row>
    <row r="2331" spans="1:9" s="2" customFormat="1">
      <c r="A2331" s="7"/>
      <c r="I2331" s="24"/>
    </row>
    <row r="2332" spans="1:9" s="2" customFormat="1">
      <c r="A2332" s="7"/>
      <c r="I2332" s="24"/>
    </row>
    <row r="2333" spans="1:9" s="2" customFormat="1">
      <c r="A2333" s="7"/>
      <c r="I2333" s="24"/>
    </row>
    <row r="2334" spans="1:9" s="2" customFormat="1">
      <c r="A2334" s="7"/>
      <c r="I2334" s="24"/>
    </row>
    <row r="2335" spans="1:9" s="2" customFormat="1">
      <c r="A2335" s="7"/>
      <c r="I2335" s="24"/>
    </row>
    <row r="2336" spans="1:9" s="2" customFormat="1">
      <c r="A2336" s="7"/>
      <c r="I2336" s="24"/>
    </row>
    <row r="2337" spans="1:9" s="2" customFormat="1">
      <c r="A2337" s="7"/>
      <c r="I2337" s="24"/>
    </row>
    <row r="2338" spans="1:9" s="2" customFormat="1">
      <c r="A2338" s="7"/>
      <c r="I2338" s="24"/>
    </row>
    <row r="2339" spans="1:9" s="2" customFormat="1">
      <c r="A2339" s="7"/>
      <c r="I2339" s="24"/>
    </row>
    <row r="2340" spans="1:9" s="2" customFormat="1">
      <c r="A2340" s="7"/>
      <c r="I2340" s="24"/>
    </row>
    <row r="2341" spans="1:9" s="2" customFormat="1">
      <c r="A2341" s="7"/>
      <c r="I2341" s="24"/>
    </row>
    <row r="2342" spans="1:9" s="2" customFormat="1">
      <c r="A2342" s="7"/>
      <c r="I2342" s="24"/>
    </row>
    <row r="2343" spans="1:9" s="2" customFormat="1">
      <c r="A2343" s="7"/>
      <c r="I2343" s="24"/>
    </row>
    <row r="2344" spans="1:9" s="2" customFormat="1">
      <c r="A2344" s="7"/>
      <c r="I2344" s="24"/>
    </row>
    <row r="2345" spans="1:9" s="2" customFormat="1">
      <c r="A2345" s="7"/>
      <c r="I2345" s="24"/>
    </row>
    <row r="2346" spans="1:9" s="2" customFormat="1">
      <c r="A2346" s="7"/>
      <c r="I2346" s="24"/>
    </row>
    <row r="2347" spans="1:9" s="2" customFormat="1">
      <c r="A2347" s="7"/>
      <c r="I2347" s="24"/>
    </row>
    <row r="2348" spans="1:9" s="2" customFormat="1">
      <c r="A2348" s="7"/>
      <c r="I2348" s="24"/>
    </row>
    <row r="2349" spans="1:9" s="2" customFormat="1">
      <c r="A2349" s="7"/>
      <c r="I2349" s="24"/>
    </row>
    <row r="2350" spans="1:9" s="2" customFormat="1">
      <c r="A2350" s="7"/>
      <c r="I2350" s="24"/>
    </row>
    <row r="2351" spans="1:9" s="2" customFormat="1">
      <c r="A2351" s="7"/>
      <c r="I2351" s="24"/>
    </row>
    <row r="2352" spans="1:9" s="2" customFormat="1">
      <c r="A2352" s="7"/>
      <c r="I2352" s="24"/>
    </row>
    <row r="2353" spans="1:9" s="2" customFormat="1">
      <c r="A2353" s="7"/>
      <c r="I2353" s="24"/>
    </row>
    <row r="2354" spans="1:9" s="2" customFormat="1">
      <c r="A2354" s="7"/>
      <c r="I2354" s="24"/>
    </row>
    <row r="2355" spans="1:9" s="2" customFormat="1">
      <c r="A2355" s="7"/>
      <c r="I2355" s="24"/>
    </row>
    <row r="2356" spans="1:9" s="2" customFormat="1">
      <c r="A2356" s="7"/>
      <c r="I2356" s="24"/>
    </row>
    <row r="2357" spans="1:9" s="2" customFormat="1">
      <c r="A2357" s="7"/>
      <c r="I2357" s="24"/>
    </row>
    <row r="2358" spans="1:9" s="2" customFormat="1">
      <c r="A2358" s="7"/>
      <c r="I2358" s="24"/>
    </row>
    <row r="2359" spans="1:9" s="2" customFormat="1">
      <c r="A2359" s="7"/>
      <c r="I2359" s="24"/>
    </row>
    <row r="2360" spans="1:9" s="2" customFormat="1">
      <c r="A2360" s="7"/>
      <c r="I2360" s="24"/>
    </row>
    <row r="2361" spans="1:9" s="2" customFormat="1">
      <c r="A2361" s="7"/>
      <c r="I2361" s="24"/>
    </row>
    <row r="2362" spans="1:9" s="2" customFormat="1">
      <c r="A2362" s="7"/>
      <c r="I2362" s="24"/>
    </row>
    <row r="2363" spans="1:9" s="2" customFormat="1">
      <c r="A2363" s="7"/>
      <c r="I2363" s="24"/>
    </row>
    <row r="2364" spans="1:9" s="2" customFormat="1">
      <c r="A2364" s="7"/>
      <c r="I2364" s="24"/>
    </row>
    <row r="2365" spans="1:9" s="2" customFormat="1">
      <c r="A2365" s="7"/>
      <c r="I2365" s="24"/>
    </row>
    <row r="2366" spans="1:9" s="2" customFormat="1">
      <c r="A2366" s="7"/>
      <c r="I2366" s="24"/>
    </row>
    <row r="2367" spans="1:9" s="2" customFormat="1">
      <c r="A2367" s="7"/>
      <c r="I2367" s="24"/>
    </row>
    <row r="2368" spans="1:9" s="2" customFormat="1">
      <c r="A2368" s="7"/>
      <c r="I2368" s="24"/>
    </row>
    <row r="2369" spans="1:9" s="2" customFormat="1">
      <c r="A2369" s="7"/>
      <c r="I2369" s="24"/>
    </row>
    <row r="2370" spans="1:9" s="2" customFormat="1">
      <c r="A2370" s="7"/>
      <c r="I2370" s="24"/>
    </row>
    <row r="2371" spans="1:9" s="2" customFormat="1">
      <c r="A2371" s="7"/>
      <c r="I2371" s="24"/>
    </row>
    <row r="2372" spans="1:9" s="2" customFormat="1">
      <c r="A2372" s="7"/>
      <c r="I2372" s="24"/>
    </row>
    <row r="2373" spans="1:9" s="2" customFormat="1">
      <c r="A2373" s="7"/>
      <c r="I2373" s="24"/>
    </row>
    <row r="2374" spans="1:9" s="2" customFormat="1">
      <c r="A2374" s="7"/>
      <c r="I2374" s="24"/>
    </row>
    <row r="2375" spans="1:9" s="2" customFormat="1">
      <c r="A2375" s="7"/>
      <c r="I2375" s="24"/>
    </row>
    <row r="2376" spans="1:9" s="2" customFormat="1">
      <c r="A2376" s="7"/>
      <c r="I2376" s="24"/>
    </row>
    <row r="2377" spans="1:9" s="2" customFormat="1">
      <c r="A2377" s="7"/>
      <c r="I2377" s="24"/>
    </row>
    <row r="2378" spans="1:9" s="2" customFormat="1">
      <c r="A2378" s="7"/>
      <c r="I2378" s="24"/>
    </row>
    <row r="2379" spans="1:9" s="2" customFormat="1">
      <c r="A2379" s="7"/>
      <c r="I2379" s="24"/>
    </row>
    <row r="2380" spans="1:9" s="2" customFormat="1">
      <c r="A2380" s="7"/>
      <c r="I2380" s="24"/>
    </row>
    <row r="2381" spans="1:9" s="2" customFormat="1">
      <c r="A2381" s="7"/>
      <c r="I2381" s="24"/>
    </row>
    <row r="2382" spans="1:9" s="2" customFormat="1">
      <c r="A2382" s="7"/>
      <c r="I2382" s="24"/>
    </row>
    <row r="2383" spans="1:9" s="2" customFormat="1">
      <c r="A2383" s="7"/>
      <c r="I2383" s="24"/>
    </row>
    <row r="2384" spans="1:9" s="2" customFormat="1">
      <c r="A2384" s="7"/>
      <c r="I2384" s="24"/>
    </row>
    <row r="2385" spans="1:9" s="2" customFormat="1">
      <c r="A2385" s="7"/>
      <c r="I2385" s="24"/>
    </row>
    <row r="2386" spans="1:9" s="2" customFormat="1">
      <c r="A2386" s="7"/>
      <c r="I2386" s="24"/>
    </row>
    <row r="2387" spans="1:9" s="2" customFormat="1">
      <c r="A2387" s="7"/>
      <c r="I2387" s="24"/>
    </row>
    <row r="2388" spans="1:9" s="2" customFormat="1">
      <c r="A2388" s="7"/>
      <c r="I2388" s="24"/>
    </row>
    <row r="2389" spans="1:9" s="2" customFormat="1">
      <c r="A2389" s="7"/>
      <c r="I2389" s="24"/>
    </row>
    <row r="2390" spans="1:9" s="2" customFormat="1">
      <c r="A2390" s="7"/>
      <c r="I2390" s="24"/>
    </row>
    <row r="2391" spans="1:9" s="2" customFormat="1">
      <c r="A2391" s="7"/>
      <c r="I2391" s="24"/>
    </row>
    <row r="2392" spans="1:9" s="2" customFormat="1">
      <c r="A2392" s="7"/>
      <c r="I2392" s="24"/>
    </row>
    <row r="2393" spans="1:9" s="2" customFormat="1">
      <c r="A2393" s="7"/>
      <c r="I2393" s="24"/>
    </row>
    <row r="2394" spans="1:9" s="2" customFormat="1">
      <c r="A2394" s="7"/>
      <c r="I2394" s="24"/>
    </row>
    <row r="2395" spans="1:9" s="2" customFormat="1">
      <c r="A2395" s="7"/>
      <c r="I2395" s="24"/>
    </row>
    <row r="2396" spans="1:9" s="2" customFormat="1">
      <c r="A2396" s="7"/>
      <c r="I2396" s="24"/>
    </row>
    <row r="2397" spans="1:9" s="2" customFormat="1">
      <c r="A2397" s="7"/>
      <c r="I2397" s="24"/>
    </row>
    <row r="2398" spans="1:9" s="2" customFormat="1">
      <c r="A2398" s="7"/>
      <c r="I2398" s="24"/>
    </row>
    <row r="2399" spans="1:9" s="2" customFormat="1">
      <c r="A2399" s="7"/>
      <c r="I2399" s="24"/>
    </row>
    <row r="2400" spans="1:9" s="2" customFormat="1">
      <c r="A2400" s="7"/>
      <c r="I2400" s="24"/>
    </row>
    <row r="2401" spans="1:9" s="2" customFormat="1">
      <c r="A2401" s="7"/>
      <c r="I2401" s="24"/>
    </row>
    <row r="2402" spans="1:9" s="2" customFormat="1">
      <c r="A2402" s="7"/>
      <c r="I2402" s="24"/>
    </row>
    <row r="2403" spans="1:9" s="2" customFormat="1">
      <c r="A2403" s="7"/>
      <c r="I2403" s="24"/>
    </row>
    <row r="2404" spans="1:9" s="2" customFormat="1">
      <c r="A2404" s="7"/>
      <c r="I2404" s="24"/>
    </row>
    <row r="2405" spans="1:9" s="2" customFormat="1">
      <c r="A2405" s="7"/>
      <c r="I2405" s="24"/>
    </row>
    <row r="2406" spans="1:9" s="2" customFormat="1">
      <c r="A2406" s="7"/>
      <c r="I2406" s="24"/>
    </row>
    <row r="2407" spans="1:9" s="2" customFormat="1">
      <c r="A2407" s="7"/>
      <c r="I2407" s="24"/>
    </row>
    <row r="2408" spans="1:9" s="2" customFormat="1">
      <c r="A2408" s="7"/>
      <c r="I2408" s="24"/>
    </row>
    <row r="2409" spans="1:9" s="2" customFormat="1">
      <c r="A2409" s="7"/>
      <c r="I2409" s="24"/>
    </row>
    <row r="2410" spans="1:9" s="2" customFormat="1">
      <c r="A2410" s="7"/>
      <c r="I2410" s="24"/>
    </row>
    <row r="2411" spans="1:9" s="2" customFormat="1">
      <c r="A2411" s="7"/>
      <c r="I2411" s="24"/>
    </row>
    <row r="2412" spans="1:9" s="2" customFormat="1">
      <c r="A2412" s="7"/>
      <c r="I2412" s="24"/>
    </row>
    <row r="2413" spans="1:9" s="2" customFormat="1">
      <c r="A2413" s="7"/>
      <c r="I2413" s="24"/>
    </row>
    <row r="2414" spans="1:9" s="2" customFormat="1">
      <c r="A2414" s="7"/>
      <c r="I2414" s="24"/>
    </row>
    <row r="2415" spans="1:9" s="2" customFormat="1">
      <c r="A2415" s="7"/>
      <c r="I2415" s="24"/>
    </row>
    <row r="2416" spans="1:9" s="2" customFormat="1">
      <c r="A2416" s="7"/>
      <c r="I2416" s="24"/>
    </row>
    <row r="2417" spans="1:9" s="2" customFormat="1">
      <c r="A2417" s="7"/>
      <c r="I2417" s="24"/>
    </row>
    <row r="2418" spans="1:9" s="2" customFormat="1">
      <c r="A2418" s="7"/>
      <c r="I2418" s="24"/>
    </row>
    <row r="2419" spans="1:9" s="2" customFormat="1">
      <c r="A2419" s="7"/>
      <c r="I2419" s="24"/>
    </row>
    <row r="2420" spans="1:9" s="2" customFormat="1">
      <c r="A2420" s="7"/>
      <c r="I2420" s="24"/>
    </row>
    <row r="2421" spans="1:9" s="2" customFormat="1">
      <c r="A2421" s="7"/>
      <c r="I2421" s="24"/>
    </row>
    <row r="2422" spans="1:9" s="2" customFormat="1">
      <c r="A2422" s="7"/>
      <c r="I2422" s="24"/>
    </row>
    <row r="2423" spans="1:9" s="2" customFormat="1">
      <c r="A2423" s="7"/>
      <c r="I2423" s="24"/>
    </row>
    <row r="2424" spans="1:9" s="2" customFormat="1">
      <c r="A2424" s="7"/>
      <c r="I2424" s="24"/>
    </row>
    <row r="2425" spans="1:9" s="2" customFormat="1">
      <c r="A2425" s="7"/>
      <c r="I2425" s="24"/>
    </row>
    <row r="2426" spans="1:9" s="2" customFormat="1">
      <c r="A2426" s="7"/>
      <c r="I2426" s="24"/>
    </row>
    <row r="2427" spans="1:9" s="2" customFormat="1">
      <c r="A2427" s="7"/>
      <c r="I2427" s="24"/>
    </row>
    <row r="2428" spans="1:9" s="2" customFormat="1">
      <c r="A2428" s="7"/>
      <c r="I2428" s="24"/>
    </row>
    <row r="2429" spans="1:9" s="2" customFormat="1">
      <c r="A2429" s="7"/>
      <c r="I2429" s="24"/>
    </row>
    <row r="2430" spans="1:9" s="2" customFormat="1">
      <c r="A2430" s="7"/>
      <c r="I2430" s="24"/>
    </row>
    <row r="2431" spans="1:9" s="2" customFormat="1">
      <c r="A2431" s="7"/>
      <c r="I2431" s="24"/>
    </row>
    <row r="2432" spans="1:9" s="2" customFormat="1">
      <c r="A2432" s="7"/>
      <c r="I2432" s="24"/>
    </row>
    <row r="2433" spans="1:9" s="2" customFormat="1">
      <c r="A2433" s="7"/>
      <c r="I2433" s="24"/>
    </row>
    <row r="2434" spans="1:9" s="2" customFormat="1">
      <c r="A2434" s="7"/>
      <c r="I2434" s="24"/>
    </row>
    <row r="2435" spans="1:9" s="2" customFormat="1">
      <c r="A2435" s="7"/>
      <c r="I2435" s="24"/>
    </row>
    <row r="2436" spans="1:9" s="2" customFormat="1">
      <c r="A2436" s="7"/>
      <c r="I2436" s="24"/>
    </row>
    <row r="2437" spans="1:9" s="2" customFormat="1">
      <c r="A2437" s="7"/>
      <c r="I2437" s="24"/>
    </row>
    <row r="2438" spans="1:9" s="2" customFormat="1">
      <c r="A2438" s="7"/>
      <c r="I2438" s="24"/>
    </row>
    <row r="2439" spans="1:9" s="2" customFormat="1">
      <c r="A2439" s="7"/>
      <c r="I2439" s="24"/>
    </row>
    <row r="2440" spans="1:9" s="2" customFormat="1">
      <c r="A2440" s="7"/>
      <c r="I2440" s="24"/>
    </row>
    <row r="2441" spans="1:9" s="2" customFormat="1">
      <c r="A2441" s="7"/>
      <c r="I2441" s="24"/>
    </row>
    <row r="2442" spans="1:9" s="2" customFormat="1">
      <c r="A2442" s="7"/>
      <c r="I2442" s="24"/>
    </row>
    <row r="2443" spans="1:9" s="2" customFormat="1">
      <c r="A2443" s="7"/>
      <c r="I2443" s="24"/>
    </row>
    <row r="2444" spans="1:9" s="2" customFormat="1">
      <c r="A2444" s="7"/>
      <c r="I2444" s="24"/>
    </row>
    <row r="2445" spans="1:9" s="2" customFormat="1">
      <c r="A2445" s="7"/>
      <c r="I2445" s="24"/>
    </row>
    <row r="2446" spans="1:9" s="2" customFormat="1">
      <c r="A2446" s="7"/>
      <c r="I2446" s="24"/>
    </row>
    <row r="2447" spans="1:9" s="2" customFormat="1">
      <c r="A2447" s="7"/>
      <c r="I2447" s="24"/>
    </row>
    <row r="2448" spans="1:9" s="2" customFormat="1">
      <c r="A2448" s="7"/>
      <c r="I2448" s="24"/>
    </row>
    <row r="2449" spans="1:9" s="2" customFormat="1">
      <c r="A2449" s="7"/>
      <c r="I2449" s="24"/>
    </row>
    <row r="2450" spans="1:9" s="2" customFormat="1">
      <c r="A2450" s="7"/>
      <c r="I2450" s="24"/>
    </row>
    <row r="2451" spans="1:9" s="2" customFormat="1">
      <c r="A2451" s="7"/>
      <c r="I2451" s="24"/>
    </row>
    <row r="2452" spans="1:9" s="2" customFormat="1">
      <c r="A2452" s="7"/>
      <c r="I2452" s="24"/>
    </row>
    <row r="2453" spans="1:9" s="2" customFormat="1">
      <c r="A2453" s="7"/>
      <c r="I2453" s="24"/>
    </row>
    <row r="2454" spans="1:9" s="2" customFormat="1">
      <c r="A2454" s="7"/>
      <c r="I2454" s="24"/>
    </row>
    <row r="2455" spans="1:9" s="2" customFormat="1">
      <c r="A2455" s="7"/>
      <c r="I2455" s="24"/>
    </row>
    <row r="2456" spans="1:9" s="2" customFormat="1">
      <c r="A2456" s="7"/>
      <c r="I2456" s="24"/>
    </row>
    <row r="2457" spans="1:9" s="2" customFormat="1">
      <c r="A2457" s="7"/>
      <c r="I2457" s="24"/>
    </row>
    <row r="2458" spans="1:9" s="2" customFormat="1">
      <c r="A2458" s="7"/>
      <c r="I2458" s="24"/>
    </row>
    <row r="2459" spans="1:9" s="2" customFormat="1">
      <c r="A2459" s="7"/>
      <c r="I2459" s="24"/>
    </row>
    <row r="2460" spans="1:9" s="2" customFormat="1">
      <c r="A2460" s="7"/>
      <c r="I2460" s="24"/>
    </row>
    <row r="2461" spans="1:9" s="2" customFormat="1">
      <c r="A2461" s="7"/>
      <c r="I2461" s="24"/>
    </row>
    <row r="2462" spans="1:9" s="2" customFormat="1">
      <c r="A2462" s="7"/>
      <c r="I2462" s="24"/>
    </row>
    <row r="2463" spans="1:9" s="2" customFormat="1">
      <c r="A2463" s="7"/>
      <c r="I2463" s="24"/>
    </row>
    <row r="2464" spans="1:9" s="2" customFormat="1">
      <c r="A2464" s="7"/>
      <c r="I2464" s="24"/>
    </row>
    <row r="2465" spans="1:9" s="2" customFormat="1">
      <c r="A2465" s="7"/>
      <c r="I2465" s="24"/>
    </row>
    <row r="2466" spans="1:9" s="2" customFormat="1">
      <c r="A2466" s="7"/>
      <c r="I2466" s="24"/>
    </row>
    <row r="2467" spans="1:9" s="2" customFormat="1">
      <c r="A2467" s="7"/>
      <c r="I2467" s="24"/>
    </row>
    <row r="2468" spans="1:9" s="2" customFormat="1">
      <c r="A2468" s="7"/>
      <c r="I2468" s="24"/>
    </row>
    <row r="2469" spans="1:9" s="2" customFormat="1">
      <c r="A2469" s="7"/>
      <c r="I2469" s="24"/>
    </row>
    <row r="2470" spans="1:9" s="2" customFormat="1">
      <c r="A2470" s="7"/>
      <c r="I2470" s="24"/>
    </row>
    <row r="2471" spans="1:9" s="2" customFormat="1">
      <c r="A2471" s="7"/>
      <c r="I2471" s="24"/>
    </row>
    <row r="2472" spans="1:9" s="2" customFormat="1">
      <c r="A2472" s="7"/>
      <c r="I2472" s="24"/>
    </row>
    <row r="2473" spans="1:9" s="2" customFormat="1">
      <c r="A2473" s="7"/>
      <c r="I2473" s="24"/>
    </row>
    <row r="2474" spans="1:9" s="2" customFormat="1">
      <c r="A2474" s="7"/>
      <c r="I2474" s="24"/>
    </row>
    <row r="2475" spans="1:9" s="2" customFormat="1">
      <c r="A2475" s="7"/>
      <c r="I2475" s="24"/>
    </row>
    <row r="2476" spans="1:9" s="2" customFormat="1">
      <c r="A2476" s="7"/>
      <c r="I2476" s="24"/>
    </row>
    <row r="2477" spans="1:9" s="2" customFormat="1">
      <c r="A2477" s="7"/>
      <c r="I2477" s="24"/>
    </row>
    <row r="2478" spans="1:9" s="2" customFormat="1">
      <c r="A2478" s="7"/>
      <c r="I2478" s="24"/>
    </row>
    <row r="2479" spans="1:9" s="2" customFormat="1">
      <c r="A2479" s="7"/>
      <c r="I2479" s="24"/>
    </row>
    <row r="2480" spans="1:9" s="2" customFormat="1">
      <c r="A2480" s="7"/>
      <c r="I2480" s="24"/>
    </row>
    <row r="2481" spans="1:9" s="2" customFormat="1">
      <c r="A2481" s="7"/>
      <c r="I2481" s="24"/>
    </row>
    <row r="2482" spans="1:9" s="2" customFormat="1">
      <c r="A2482" s="7"/>
      <c r="I2482" s="24"/>
    </row>
    <row r="2483" spans="1:9" s="2" customFormat="1">
      <c r="A2483" s="7"/>
      <c r="I2483" s="24"/>
    </row>
    <row r="2484" spans="1:9" s="2" customFormat="1">
      <c r="A2484" s="7"/>
      <c r="I2484" s="24"/>
    </row>
    <row r="2485" spans="1:9" s="2" customFormat="1">
      <c r="A2485" s="7"/>
      <c r="I2485" s="24"/>
    </row>
    <row r="2486" spans="1:9" s="2" customFormat="1">
      <c r="A2486" s="7"/>
      <c r="I2486" s="24"/>
    </row>
    <row r="2487" spans="1:9" s="2" customFormat="1">
      <c r="A2487" s="7"/>
      <c r="I2487" s="24"/>
    </row>
    <row r="2488" spans="1:9" s="2" customFormat="1">
      <c r="A2488" s="7"/>
      <c r="I2488" s="24"/>
    </row>
    <row r="2489" spans="1:9" s="2" customFormat="1">
      <c r="A2489" s="7"/>
      <c r="I2489" s="24"/>
    </row>
    <row r="2490" spans="1:9" s="2" customFormat="1">
      <c r="A2490" s="7"/>
      <c r="I2490" s="24"/>
    </row>
    <row r="2491" spans="1:9" s="2" customFormat="1">
      <c r="A2491" s="7"/>
      <c r="I2491" s="24"/>
    </row>
    <row r="2492" spans="1:9" s="2" customFormat="1">
      <c r="A2492" s="7"/>
      <c r="I2492" s="24"/>
    </row>
    <row r="2493" spans="1:9" s="2" customFormat="1">
      <c r="A2493" s="7"/>
      <c r="I2493" s="24"/>
    </row>
    <row r="2494" spans="1:9" s="2" customFormat="1">
      <c r="A2494" s="7"/>
      <c r="I2494" s="24"/>
    </row>
    <row r="2495" spans="1:9" s="2" customFormat="1">
      <c r="A2495" s="7"/>
      <c r="I2495" s="24"/>
    </row>
    <row r="2496" spans="1:9" s="2" customFormat="1">
      <c r="A2496" s="7"/>
      <c r="I2496" s="24"/>
    </row>
    <row r="2497" spans="1:9" s="2" customFormat="1">
      <c r="A2497" s="7"/>
      <c r="I2497" s="24"/>
    </row>
    <row r="2498" spans="1:9" s="2" customFormat="1">
      <c r="A2498" s="7"/>
      <c r="I2498" s="24"/>
    </row>
    <row r="2499" spans="1:9" s="2" customFormat="1">
      <c r="A2499" s="7"/>
      <c r="I2499" s="24"/>
    </row>
    <row r="2500" spans="1:9" s="2" customFormat="1">
      <c r="A2500" s="7"/>
      <c r="I2500" s="24"/>
    </row>
    <row r="2501" spans="1:9" s="2" customFormat="1">
      <c r="A2501" s="7"/>
      <c r="I2501" s="24"/>
    </row>
    <row r="2502" spans="1:9" s="2" customFormat="1">
      <c r="A2502" s="7"/>
      <c r="I2502" s="24"/>
    </row>
    <row r="2503" spans="1:9" s="2" customFormat="1">
      <c r="A2503" s="7"/>
      <c r="I2503" s="24"/>
    </row>
    <row r="2504" spans="1:9" s="2" customFormat="1">
      <c r="A2504" s="7"/>
      <c r="I2504" s="24"/>
    </row>
    <row r="2505" spans="1:9" s="2" customFormat="1">
      <c r="A2505" s="7"/>
      <c r="I2505" s="24"/>
    </row>
    <row r="2506" spans="1:9" s="2" customFormat="1">
      <c r="A2506" s="7"/>
      <c r="I2506" s="24"/>
    </row>
    <row r="2507" spans="1:9" s="2" customFormat="1">
      <c r="A2507" s="7"/>
      <c r="I2507" s="24"/>
    </row>
    <row r="2508" spans="1:9" s="2" customFormat="1">
      <c r="A2508" s="7"/>
      <c r="I2508" s="24"/>
    </row>
    <row r="2509" spans="1:9" s="2" customFormat="1">
      <c r="A2509" s="7"/>
      <c r="I2509" s="24"/>
    </row>
    <row r="2510" spans="1:9" s="2" customFormat="1">
      <c r="A2510" s="7"/>
      <c r="I2510" s="24"/>
    </row>
    <row r="2511" spans="1:9" s="2" customFormat="1">
      <c r="A2511" s="7"/>
      <c r="I2511" s="24"/>
    </row>
    <row r="2512" spans="1:9" s="2" customFormat="1">
      <c r="A2512" s="7"/>
      <c r="I2512" s="24"/>
    </row>
    <row r="2513" spans="1:9" s="2" customFormat="1">
      <c r="A2513" s="7"/>
      <c r="I2513" s="24"/>
    </row>
    <row r="2514" spans="1:9" s="2" customFormat="1">
      <c r="A2514" s="7"/>
      <c r="I2514" s="24"/>
    </row>
    <row r="2515" spans="1:9" s="2" customFormat="1">
      <c r="A2515" s="7"/>
      <c r="I2515" s="24"/>
    </row>
    <row r="2516" spans="1:9" s="2" customFormat="1">
      <c r="A2516" s="7"/>
      <c r="I2516" s="24"/>
    </row>
    <row r="2517" spans="1:9" s="2" customFormat="1">
      <c r="A2517" s="7"/>
      <c r="I2517" s="24"/>
    </row>
    <row r="2518" spans="1:9" s="2" customFormat="1">
      <c r="A2518" s="7"/>
      <c r="I2518" s="24"/>
    </row>
    <row r="2519" spans="1:9" s="2" customFormat="1">
      <c r="A2519" s="7"/>
      <c r="I2519" s="24"/>
    </row>
    <row r="2520" spans="1:9" s="2" customFormat="1">
      <c r="A2520" s="7"/>
      <c r="I2520" s="24"/>
    </row>
    <row r="2521" spans="1:9" s="2" customFormat="1">
      <c r="A2521" s="7"/>
      <c r="I2521" s="24"/>
    </row>
    <row r="2522" spans="1:9" s="2" customFormat="1">
      <c r="A2522" s="7"/>
      <c r="I2522" s="24"/>
    </row>
    <row r="2523" spans="1:9" s="2" customFormat="1">
      <c r="A2523" s="7"/>
      <c r="I2523" s="24"/>
    </row>
    <row r="2524" spans="1:9" s="2" customFormat="1">
      <c r="A2524" s="7"/>
      <c r="I2524" s="24"/>
    </row>
    <row r="2525" spans="1:9" s="2" customFormat="1">
      <c r="A2525" s="7"/>
      <c r="I2525" s="24"/>
    </row>
    <row r="2526" spans="1:9" s="2" customFormat="1">
      <c r="A2526" s="7"/>
      <c r="I2526" s="24"/>
    </row>
    <row r="2527" spans="1:9" s="2" customFormat="1">
      <c r="A2527" s="7"/>
      <c r="I2527" s="24"/>
    </row>
    <row r="2528" spans="1:9" s="2" customFormat="1">
      <c r="A2528" s="7"/>
      <c r="I2528" s="24"/>
    </row>
    <row r="2529" spans="1:9" s="2" customFormat="1">
      <c r="A2529" s="7"/>
      <c r="I2529" s="24"/>
    </row>
    <row r="2530" spans="1:9" s="2" customFormat="1">
      <c r="A2530" s="7"/>
      <c r="I2530" s="24"/>
    </row>
    <row r="2531" spans="1:9" s="2" customFormat="1">
      <c r="A2531" s="7"/>
      <c r="I2531" s="24"/>
    </row>
    <row r="2532" spans="1:9" s="2" customFormat="1">
      <c r="A2532" s="7"/>
      <c r="I2532" s="24"/>
    </row>
    <row r="2533" spans="1:9" s="2" customFormat="1">
      <c r="A2533" s="7"/>
      <c r="I2533" s="24"/>
    </row>
    <row r="2534" spans="1:9" s="2" customFormat="1">
      <c r="A2534" s="7"/>
      <c r="I2534" s="24"/>
    </row>
    <row r="2535" spans="1:9" s="2" customFormat="1">
      <c r="A2535" s="7"/>
      <c r="I2535" s="24"/>
    </row>
    <row r="2536" spans="1:9" s="2" customFormat="1">
      <c r="A2536" s="7"/>
      <c r="I2536" s="24"/>
    </row>
    <row r="2537" spans="1:9" s="2" customFormat="1">
      <c r="A2537" s="7"/>
      <c r="I2537" s="24"/>
    </row>
    <row r="2538" spans="1:9" s="2" customFormat="1">
      <c r="A2538" s="7"/>
      <c r="I2538" s="24"/>
    </row>
    <row r="2539" spans="1:9" s="2" customFormat="1">
      <c r="A2539" s="7"/>
      <c r="I2539" s="24"/>
    </row>
    <row r="2540" spans="1:9" s="2" customFormat="1">
      <c r="A2540" s="7"/>
      <c r="I2540" s="24"/>
    </row>
    <row r="2541" spans="1:9" s="2" customFormat="1">
      <c r="A2541" s="7"/>
      <c r="I2541" s="24"/>
    </row>
    <row r="2542" spans="1:9" s="2" customFormat="1">
      <c r="A2542" s="7"/>
      <c r="I2542" s="24"/>
    </row>
    <row r="2543" spans="1:9" s="2" customFormat="1">
      <c r="A2543" s="7"/>
      <c r="I2543" s="24"/>
    </row>
    <row r="2544" spans="1:9" s="2" customFormat="1">
      <c r="A2544" s="7"/>
      <c r="I2544" s="24"/>
    </row>
    <row r="2545" spans="1:9" s="2" customFormat="1">
      <c r="A2545" s="7"/>
      <c r="I2545" s="24"/>
    </row>
    <row r="2546" spans="1:9" s="2" customFormat="1">
      <c r="A2546" s="7"/>
      <c r="I2546" s="24"/>
    </row>
    <row r="2547" spans="1:9" s="2" customFormat="1">
      <c r="A2547" s="7"/>
      <c r="I2547" s="24"/>
    </row>
    <row r="2548" spans="1:9" s="2" customFormat="1">
      <c r="A2548" s="7"/>
      <c r="I2548" s="24"/>
    </row>
    <row r="2549" spans="1:9" s="2" customFormat="1">
      <c r="A2549" s="7"/>
      <c r="I2549" s="24"/>
    </row>
    <row r="2550" spans="1:9" s="2" customFormat="1">
      <c r="A2550" s="7"/>
      <c r="I2550" s="24"/>
    </row>
    <row r="2551" spans="1:9" s="2" customFormat="1">
      <c r="A2551" s="7"/>
      <c r="I2551" s="24"/>
    </row>
    <row r="2552" spans="1:9" s="2" customFormat="1">
      <c r="A2552" s="7"/>
      <c r="I2552" s="24"/>
    </row>
    <row r="2553" spans="1:9" s="2" customFormat="1">
      <c r="A2553" s="7"/>
      <c r="I2553" s="24"/>
    </row>
    <row r="2554" spans="1:9" s="2" customFormat="1">
      <c r="A2554" s="7"/>
      <c r="I2554" s="24"/>
    </row>
    <row r="2555" spans="1:9" s="2" customFormat="1">
      <c r="A2555" s="7"/>
      <c r="I2555" s="24"/>
    </row>
    <row r="2556" spans="1:9" s="2" customFormat="1">
      <c r="A2556" s="7"/>
      <c r="I2556" s="24"/>
    </row>
    <row r="2557" spans="1:9" s="2" customFormat="1">
      <c r="A2557" s="7"/>
      <c r="I2557" s="24"/>
    </row>
    <row r="2558" spans="1:9" s="2" customFormat="1">
      <c r="A2558" s="7"/>
      <c r="I2558" s="24"/>
    </row>
    <row r="2559" spans="1:9" s="2" customFormat="1">
      <c r="A2559" s="7"/>
      <c r="I2559" s="24"/>
    </row>
    <row r="2560" spans="1:9" s="2" customFormat="1">
      <c r="A2560" s="7"/>
      <c r="I2560" s="24"/>
    </row>
    <row r="2561" spans="1:9" s="2" customFormat="1">
      <c r="A2561" s="7"/>
      <c r="I2561" s="24"/>
    </row>
    <row r="2562" spans="1:9" s="2" customFormat="1">
      <c r="A2562" s="7"/>
      <c r="I2562" s="24"/>
    </row>
    <row r="2563" spans="1:9" s="2" customFormat="1">
      <c r="A2563" s="7"/>
      <c r="I2563" s="24"/>
    </row>
    <row r="2564" spans="1:9" s="2" customFormat="1">
      <c r="A2564" s="7"/>
      <c r="I2564" s="24"/>
    </row>
    <row r="2565" spans="1:9" s="2" customFormat="1">
      <c r="A2565" s="7"/>
      <c r="I2565" s="24"/>
    </row>
    <row r="2566" spans="1:9" s="2" customFormat="1">
      <c r="A2566" s="7"/>
      <c r="I2566" s="24"/>
    </row>
    <row r="2567" spans="1:9" s="2" customFormat="1">
      <c r="A2567" s="7"/>
      <c r="I2567" s="24"/>
    </row>
    <row r="2568" spans="1:9" s="2" customFormat="1">
      <c r="A2568" s="7"/>
      <c r="I2568" s="24"/>
    </row>
    <row r="2569" spans="1:9" s="2" customFormat="1">
      <c r="A2569" s="7"/>
      <c r="I2569" s="24"/>
    </row>
    <row r="2570" spans="1:9" s="2" customFormat="1">
      <c r="A2570" s="7"/>
      <c r="I2570" s="24"/>
    </row>
    <row r="2571" spans="1:9" s="2" customFormat="1">
      <c r="A2571" s="7"/>
      <c r="I2571" s="24"/>
    </row>
    <row r="2572" spans="1:9" s="2" customFormat="1">
      <c r="A2572" s="7"/>
      <c r="I2572" s="24"/>
    </row>
    <row r="2573" spans="1:9" s="2" customFormat="1">
      <c r="A2573" s="7"/>
      <c r="I2573" s="24"/>
    </row>
    <row r="2574" spans="1:9" s="2" customFormat="1">
      <c r="A2574" s="7"/>
      <c r="I2574" s="24"/>
    </row>
    <row r="2575" spans="1:9" s="2" customFormat="1">
      <c r="A2575" s="7"/>
      <c r="I2575" s="24"/>
    </row>
    <row r="2576" spans="1:9" s="2" customFormat="1">
      <c r="A2576" s="7"/>
      <c r="I2576" s="24"/>
    </row>
    <row r="2577" spans="1:9" s="2" customFormat="1">
      <c r="A2577" s="7"/>
      <c r="I2577" s="24"/>
    </row>
    <row r="2578" spans="1:9" s="2" customFormat="1">
      <c r="A2578" s="7"/>
      <c r="I2578" s="24"/>
    </row>
    <row r="2579" spans="1:9" s="2" customFormat="1">
      <c r="A2579" s="7"/>
      <c r="I2579" s="24"/>
    </row>
    <row r="2580" spans="1:9" s="2" customFormat="1">
      <c r="A2580" s="7"/>
      <c r="I2580" s="24"/>
    </row>
    <row r="2581" spans="1:9" s="2" customFormat="1">
      <c r="A2581" s="7"/>
      <c r="I2581" s="24"/>
    </row>
    <row r="2582" spans="1:9" s="2" customFormat="1">
      <c r="A2582" s="7"/>
      <c r="I2582" s="24"/>
    </row>
    <row r="2583" spans="1:9" s="2" customFormat="1">
      <c r="A2583" s="7"/>
      <c r="I2583" s="24"/>
    </row>
    <row r="2584" spans="1:9" s="2" customFormat="1">
      <c r="A2584" s="7"/>
      <c r="I2584" s="24"/>
    </row>
    <row r="2585" spans="1:9" s="2" customFormat="1">
      <c r="A2585" s="7"/>
      <c r="I2585" s="24"/>
    </row>
    <row r="2586" spans="1:9" s="2" customFormat="1">
      <c r="A2586" s="7"/>
      <c r="I2586" s="24"/>
    </row>
    <row r="2587" spans="1:9" s="2" customFormat="1">
      <c r="A2587" s="7"/>
      <c r="I2587" s="24"/>
    </row>
    <row r="2588" spans="1:9" s="2" customFormat="1">
      <c r="A2588" s="7"/>
      <c r="I2588" s="24"/>
    </row>
    <row r="2589" spans="1:9" s="2" customFormat="1">
      <c r="A2589" s="7"/>
      <c r="I2589" s="24"/>
    </row>
    <row r="2590" spans="1:9" s="2" customFormat="1">
      <c r="A2590" s="7"/>
      <c r="I2590" s="24"/>
    </row>
    <row r="2591" spans="1:9" s="2" customFormat="1">
      <c r="A2591" s="7"/>
      <c r="I2591" s="24"/>
    </row>
    <row r="2592" spans="1:9" s="2" customFormat="1">
      <c r="A2592" s="7"/>
      <c r="I2592" s="24"/>
    </row>
    <row r="2593" spans="1:9" s="2" customFormat="1">
      <c r="A2593" s="7"/>
      <c r="I2593" s="24"/>
    </row>
    <row r="2594" spans="1:9" s="2" customFormat="1">
      <c r="A2594" s="7"/>
      <c r="I2594" s="24"/>
    </row>
    <row r="2595" spans="1:9" s="2" customFormat="1">
      <c r="A2595" s="7"/>
      <c r="I2595" s="24"/>
    </row>
    <row r="2596" spans="1:9" s="2" customFormat="1">
      <c r="A2596" s="7"/>
      <c r="I2596" s="24"/>
    </row>
    <row r="2597" spans="1:9" s="2" customFormat="1">
      <c r="A2597" s="7"/>
      <c r="I2597" s="24"/>
    </row>
    <row r="2598" spans="1:9" s="2" customFormat="1">
      <c r="A2598" s="7"/>
      <c r="I2598" s="24"/>
    </row>
    <row r="2599" spans="1:9" s="2" customFormat="1">
      <c r="A2599" s="7"/>
      <c r="I2599" s="24"/>
    </row>
    <row r="2600" spans="1:9" s="2" customFormat="1">
      <c r="A2600" s="7"/>
      <c r="I2600" s="24"/>
    </row>
    <row r="2601" spans="1:9" s="2" customFormat="1">
      <c r="A2601" s="7"/>
      <c r="I2601" s="24"/>
    </row>
    <row r="2602" spans="1:9" s="2" customFormat="1">
      <c r="A2602" s="7"/>
      <c r="I2602" s="24"/>
    </row>
    <row r="2603" spans="1:9" s="2" customFormat="1">
      <c r="A2603" s="7"/>
      <c r="I2603" s="24"/>
    </row>
    <row r="2604" spans="1:9" s="2" customFormat="1">
      <c r="A2604" s="7"/>
      <c r="I2604" s="24"/>
    </row>
    <row r="2605" spans="1:9" s="2" customFormat="1">
      <c r="A2605" s="7"/>
      <c r="I2605" s="24"/>
    </row>
    <row r="2606" spans="1:9" s="2" customFormat="1">
      <c r="A2606" s="7"/>
      <c r="I2606" s="24"/>
    </row>
    <row r="2607" spans="1:9" s="2" customFormat="1">
      <c r="A2607" s="7"/>
      <c r="I2607" s="24"/>
    </row>
    <row r="2608" spans="1:9" s="2" customFormat="1">
      <c r="A2608" s="7"/>
      <c r="I2608" s="24"/>
    </row>
    <row r="2609" spans="1:9" s="2" customFormat="1">
      <c r="A2609" s="7"/>
      <c r="I2609" s="24"/>
    </row>
    <row r="2610" spans="1:9" s="2" customFormat="1">
      <c r="A2610" s="7"/>
      <c r="I2610" s="24"/>
    </row>
    <row r="2611" spans="1:9" s="2" customFormat="1">
      <c r="A2611" s="7"/>
      <c r="I2611" s="24"/>
    </row>
    <row r="2612" spans="1:9" s="2" customFormat="1">
      <c r="A2612" s="7"/>
      <c r="I2612" s="24"/>
    </row>
    <row r="2613" spans="1:9" s="2" customFormat="1">
      <c r="A2613" s="7"/>
      <c r="I2613" s="24"/>
    </row>
    <row r="2614" spans="1:9" s="2" customFormat="1">
      <c r="A2614" s="7"/>
      <c r="I2614" s="24"/>
    </row>
    <row r="2615" spans="1:9" s="2" customFormat="1">
      <c r="A2615" s="7"/>
      <c r="I2615" s="24"/>
    </row>
    <row r="2616" spans="1:9" s="2" customFormat="1">
      <c r="A2616" s="7"/>
      <c r="I2616" s="24"/>
    </row>
    <row r="2617" spans="1:9" s="2" customFormat="1">
      <c r="A2617" s="7"/>
      <c r="I2617" s="24"/>
    </row>
    <row r="2618" spans="1:9" s="2" customFormat="1">
      <c r="A2618" s="7"/>
      <c r="I2618" s="24"/>
    </row>
    <row r="2619" spans="1:9" s="2" customFormat="1">
      <c r="A2619" s="7"/>
      <c r="I2619" s="24"/>
    </row>
    <row r="2620" spans="1:9" s="2" customFormat="1">
      <c r="A2620" s="7"/>
      <c r="I2620" s="24"/>
    </row>
    <row r="2621" spans="1:9" s="2" customFormat="1">
      <c r="A2621" s="7"/>
      <c r="I2621" s="24"/>
    </row>
    <row r="2622" spans="1:9" s="2" customFormat="1">
      <c r="A2622" s="7"/>
      <c r="I2622" s="24"/>
    </row>
    <row r="2623" spans="1:9" s="2" customFormat="1">
      <c r="A2623" s="7"/>
      <c r="I2623" s="24"/>
    </row>
    <row r="2624" spans="1:9" s="2" customFormat="1">
      <c r="A2624" s="7"/>
      <c r="I2624" s="24"/>
    </row>
    <row r="2625" spans="1:9" s="2" customFormat="1">
      <c r="A2625" s="7"/>
      <c r="I2625" s="24"/>
    </row>
    <row r="2626" spans="1:9" s="2" customFormat="1">
      <c r="A2626" s="7"/>
      <c r="I2626" s="24"/>
    </row>
    <row r="2627" spans="1:9" s="2" customFormat="1">
      <c r="A2627" s="7"/>
      <c r="I2627" s="24"/>
    </row>
    <row r="2628" spans="1:9" s="2" customFormat="1">
      <c r="A2628" s="7"/>
      <c r="I2628" s="24"/>
    </row>
    <row r="2629" spans="1:9" s="2" customFormat="1">
      <c r="A2629" s="7"/>
      <c r="I2629" s="24"/>
    </row>
    <row r="2630" spans="1:9" s="2" customFormat="1">
      <c r="A2630" s="7"/>
      <c r="I2630" s="24"/>
    </row>
    <row r="2631" spans="1:9" s="2" customFormat="1">
      <c r="A2631" s="7"/>
      <c r="I2631" s="24"/>
    </row>
    <row r="2632" spans="1:9" s="2" customFormat="1">
      <c r="A2632" s="7"/>
      <c r="I2632" s="24"/>
    </row>
    <row r="2633" spans="1:9" s="2" customFormat="1">
      <c r="A2633" s="7"/>
      <c r="I2633" s="24"/>
    </row>
    <row r="2634" spans="1:9" s="2" customFormat="1">
      <c r="A2634" s="7"/>
      <c r="I2634" s="24"/>
    </row>
    <row r="2635" spans="1:9" s="2" customFormat="1">
      <c r="A2635" s="7"/>
      <c r="I2635" s="24"/>
    </row>
    <row r="2636" spans="1:9" s="2" customFormat="1">
      <c r="A2636" s="7"/>
      <c r="I2636" s="24"/>
    </row>
    <row r="2637" spans="1:9" s="2" customFormat="1">
      <c r="A2637" s="7"/>
      <c r="I2637" s="24"/>
    </row>
    <row r="2638" spans="1:9" s="2" customFormat="1">
      <c r="A2638" s="7"/>
      <c r="I2638" s="24"/>
    </row>
    <row r="2639" spans="1:9" s="2" customFormat="1">
      <c r="A2639" s="7"/>
      <c r="I2639" s="24"/>
    </row>
    <row r="2640" spans="1:9" s="2" customFormat="1">
      <c r="A2640" s="7"/>
      <c r="I2640" s="24"/>
    </row>
    <row r="2641" spans="1:9" s="2" customFormat="1">
      <c r="A2641" s="7"/>
      <c r="I2641" s="24"/>
    </row>
    <row r="2642" spans="1:9" s="2" customFormat="1">
      <c r="A2642" s="7"/>
      <c r="I2642" s="24"/>
    </row>
    <row r="2643" spans="1:9" s="2" customFormat="1">
      <c r="A2643" s="7"/>
      <c r="I2643" s="24"/>
    </row>
    <row r="2644" spans="1:9" s="2" customFormat="1">
      <c r="A2644" s="7"/>
      <c r="I2644" s="24"/>
    </row>
    <row r="2645" spans="1:9" s="2" customFormat="1">
      <c r="A2645" s="7"/>
      <c r="I2645" s="24"/>
    </row>
    <row r="2646" spans="1:9" s="2" customFormat="1">
      <c r="A2646" s="7"/>
      <c r="I2646" s="24"/>
    </row>
    <row r="2647" spans="1:9" s="2" customFormat="1">
      <c r="A2647" s="7"/>
      <c r="I2647" s="24"/>
    </row>
    <row r="2648" spans="1:9" s="2" customFormat="1">
      <c r="A2648" s="7"/>
      <c r="I2648" s="24"/>
    </row>
    <row r="2649" spans="1:9" s="2" customFormat="1">
      <c r="A2649" s="7"/>
      <c r="I2649" s="24"/>
    </row>
    <row r="2650" spans="1:9" s="2" customFormat="1">
      <c r="A2650" s="7"/>
      <c r="I2650" s="24"/>
    </row>
    <row r="2651" spans="1:9" s="2" customFormat="1">
      <c r="A2651" s="7"/>
      <c r="I2651" s="24"/>
    </row>
    <row r="2652" spans="1:9" s="2" customFormat="1">
      <c r="A2652" s="7"/>
      <c r="I2652" s="24"/>
    </row>
    <row r="2653" spans="1:9" s="2" customFormat="1">
      <c r="A2653" s="7"/>
      <c r="I2653" s="24"/>
    </row>
    <row r="2654" spans="1:9" s="2" customFormat="1">
      <c r="A2654" s="7"/>
      <c r="I2654" s="24"/>
    </row>
    <row r="2655" spans="1:9" s="2" customFormat="1">
      <c r="A2655" s="7"/>
      <c r="I2655" s="24"/>
    </row>
    <row r="2656" spans="1:9" s="2" customFormat="1">
      <c r="A2656" s="7"/>
      <c r="I2656" s="24"/>
    </row>
    <row r="2657" spans="1:9" s="2" customFormat="1">
      <c r="A2657" s="7"/>
      <c r="I2657" s="24"/>
    </row>
    <row r="2658" spans="1:9" s="2" customFormat="1">
      <c r="A2658" s="7"/>
      <c r="I2658" s="24"/>
    </row>
    <row r="2659" spans="1:9" s="2" customFormat="1">
      <c r="A2659" s="7"/>
      <c r="I2659" s="24"/>
    </row>
    <row r="2660" spans="1:9" s="2" customFormat="1">
      <c r="A2660" s="7"/>
      <c r="I2660" s="24"/>
    </row>
    <row r="2661" spans="1:9" s="2" customFormat="1">
      <c r="A2661" s="7"/>
      <c r="I2661" s="24"/>
    </row>
    <row r="2662" spans="1:9" s="2" customFormat="1">
      <c r="A2662" s="7"/>
      <c r="I2662" s="24"/>
    </row>
    <row r="2663" spans="1:9" s="2" customFormat="1">
      <c r="A2663" s="7"/>
      <c r="I2663" s="24"/>
    </row>
    <row r="2664" spans="1:9" s="2" customFormat="1">
      <c r="A2664" s="7"/>
      <c r="I2664" s="24"/>
    </row>
    <row r="2665" spans="1:9" s="2" customFormat="1">
      <c r="A2665" s="7"/>
      <c r="I2665" s="24"/>
    </row>
    <row r="2666" spans="1:9" s="2" customFormat="1">
      <c r="A2666" s="7"/>
      <c r="I2666" s="24"/>
    </row>
    <row r="2667" spans="1:9" s="2" customFormat="1">
      <c r="A2667" s="7"/>
      <c r="I2667" s="24"/>
    </row>
    <row r="2668" spans="1:9" s="2" customFormat="1">
      <c r="A2668" s="7"/>
      <c r="I2668" s="24"/>
    </row>
    <row r="2669" spans="1:9" s="2" customFormat="1">
      <c r="A2669" s="7"/>
      <c r="I2669" s="24"/>
    </row>
    <row r="2670" spans="1:9" s="2" customFormat="1">
      <c r="A2670" s="7"/>
      <c r="I2670" s="24"/>
    </row>
    <row r="2671" spans="1:9" s="2" customFormat="1">
      <c r="A2671" s="7"/>
      <c r="I2671" s="24"/>
    </row>
    <row r="2672" spans="1:9" s="2" customFormat="1">
      <c r="A2672" s="7"/>
      <c r="I2672" s="24"/>
    </row>
    <row r="2673" spans="1:9" s="2" customFormat="1">
      <c r="A2673" s="7"/>
      <c r="I2673" s="24"/>
    </row>
    <row r="2674" spans="1:9" s="2" customFormat="1">
      <c r="A2674" s="7"/>
      <c r="I2674" s="24"/>
    </row>
    <row r="2675" spans="1:9" s="2" customFormat="1">
      <c r="A2675" s="7"/>
      <c r="I2675" s="24"/>
    </row>
    <row r="2676" spans="1:9" s="2" customFormat="1">
      <c r="A2676" s="7"/>
      <c r="I2676" s="24"/>
    </row>
    <row r="2677" spans="1:9" s="2" customFormat="1">
      <c r="A2677" s="7"/>
      <c r="I2677" s="24"/>
    </row>
    <row r="2678" spans="1:9" s="2" customFormat="1">
      <c r="A2678" s="7"/>
      <c r="I2678" s="24"/>
    </row>
    <row r="2679" spans="1:9" s="2" customFormat="1">
      <c r="A2679" s="7"/>
      <c r="I2679" s="24"/>
    </row>
    <row r="2680" spans="1:9" s="2" customFormat="1">
      <c r="A2680" s="7"/>
      <c r="I2680" s="24"/>
    </row>
    <row r="2681" spans="1:9" s="2" customFormat="1">
      <c r="A2681" s="7"/>
      <c r="I2681" s="24"/>
    </row>
    <row r="2682" spans="1:9" s="2" customFormat="1">
      <c r="A2682" s="7"/>
      <c r="I2682" s="24"/>
    </row>
    <row r="2683" spans="1:9" s="2" customFormat="1">
      <c r="A2683" s="7"/>
      <c r="I2683" s="24"/>
    </row>
    <row r="2684" spans="1:9" s="2" customFormat="1">
      <c r="A2684" s="7"/>
      <c r="I2684" s="24"/>
    </row>
    <row r="2685" spans="1:9" s="2" customFormat="1">
      <c r="A2685" s="7"/>
      <c r="I2685" s="24"/>
    </row>
    <row r="2686" spans="1:9" s="2" customFormat="1">
      <c r="A2686" s="7"/>
      <c r="I2686" s="24"/>
    </row>
    <row r="2687" spans="1:9" s="2" customFormat="1">
      <c r="A2687" s="7"/>
      <c r="I2687" s="24"/>
    </row>
    <row r="2688" spans="1:9" s="2" customFormat="1">
      <c r="A2688" s="7"/>
      <c r="I2688" s="24"/>
    </row>
    <row r="2689" spans="1:9" s="2" customFormat="1">
      <c r="A2689" s="7"/>
      <c r="I2689" s="24"/>
    </row>
    <row r="2690" spans="1:9" s="2" customFormat="1">
      <c r="A2690" s="7"/>
      <c r="I2690" s="24"/>
    </row>
    <row r="2691" spans="1:9" s="2" customFormat="1">
      <c r="A2691" s="7"/>
      <c r="I2691" s="24"/>
    </row>
    <row r="2692" spans="1:9" s="2" customFormat="1">
      <c r="A2692" s="7"/>
      <c r="I2692" s="24"/>
    </row>
    <row r="2693" spans="1:9" s="2" customFormat="1">
      <c r="A2693" s="7"/>
      <c r="I2693" s="24"/>
    </row>
    <row r="2694" spans="1:9" s="2" customFormat="1">
      <c r="A2694" s="7"/>
      <c r="I2694" s="24"/>
    </row>
    <row r="2695" spans="1:9" s="2" customFormat="1">
      <c r="A2695" s="7"/>
      <c r="I2695" s="24"/>
    </row>
    <row r="2696" spans="1:9" s="2" customFormat="1">
      <c r="A2696" s="7"/>
      <c r="I2696" s="24"/>
    </row>
    <row r="2697" spans="1:9" s="2" customFormat="1">
      <c r="A2697" s="7"/>
      <c r="I2697" s="24"/>
    </row>
    <row r="2698" spans="1:9" s="2" customFormat="1">
      <c r="A2698" s="7"/>
      <c r="I2698" s="24"/>
    </row>
    <row r="2699" spans="1:9" s="2" customFormat="1">
      <c r="A2699" s="7"/>
      <c r="I2699" s="24"/>
    </row>
    <row r="2700" spans="1:9" s="2" customFormat="1">
      <c r="A2700" s="7"/>
      <c r="I2700" s="24"/>
    </row>
    <row r="2701" spans="1:9" s="2" customFormat="1">
      <c r="A2701" s="7"/>
      <c r="I2701" s="24"/>
    </row>
    <row r="2702" spans="1:9" s="2" customFormat="1">
      <c r="A2702" s="7"/>
      <c r="I2702" s="24"/>
    </row>
    <row r="2703" spans="1:9" s="2" customFormat="1">
      <c r="A2703" s="7"/>
      <c r="I2703" s="24"/>
    </row>
    <row r="2704" spans="1:9" s="2" customFormat="1">
      <c r="A2704" s="7"/>
      <c r="I2704" s="24"/>
    </row>
    <row r="2705" spans="1:9" s="2" customFormat="1">
      <c r="A2705" s="7"/>
      <c r="I2705" s="24"/>
    </row>
    <row r="2706" spans="1:9" s="2" customFormat="1">
      <c r="A2706" s="7"/>
      <c r="I2706" s="24"/>
    </row>
    <row r="2707" spans="1:9" s="2" customFormat="1">
      <c r="A2707" s="7"/>
      <c r="I2707" s="24"/>
    </row>
    <row r="2708" spans="1:9" s="2" customFormat="1">
      <c r="A2708" s="7"/>
      <c r="I2708" s="24"/>
    </row>
    <row r="2709" spans="1:9" s="2" customFormat="1">
      <c r="A2709" s="7"/>
      <c r="I2709" s="24"/>
    </row>
    <row r="2710" spans="1:9" s="2" customFormat="1">
      <c r="A2710" s="7"/>
      <c r="I2710" s="24"/>
    </row>
    <row r="2711" spans="1:9" s="2" customFormat="1">
      <c r="A2711" s="7"/>
      <c r="I2711" s="24"/>
    </row>
    <row r="2712" spans="1:9" s="2" customFormat="1">
      <c r="A2712" s="7"/>
      <c r="I2712" s="24"/>
    </row>
    <row r="2713" spans="1:9" s="2" customFormat="1">
      <c r="A2713" s="7"/>
      <c r="I2713" s="24"/>
    </row>
    <row r="2714" spans="1:9" s="2" customFormat="1">
      <c r="A2714" s="7"/>
      <c r="I2714" s="24"/>
    </row>
    <row r="2715" spans="1:9" s="2" customFormat="1">
      <c r="A2715" s="7"/>
      <c r="I2715" s="24"/>
    </row>
    <row r="2716" spans="1:9" s="2" customFormat="1">
      <c r="A2716" s="7"/>
      <c r="I2716" s="24"/>
    </row>
    <row r="2717" spans="1:9" s="2" customFormat="1">
      <c r="A2717" s="7"/>
      <c r="I2717" s="24"/>
    </row>
    <row r="2718" spans="1:9" s="2" customFormat="1">
      <c r="A2718" s="7"/>
      <c r="I2718" s="24"/>
    </row>
    <row r="2719" spans="1:9" s="2" customFormat="1">
      <c r="A2719" s="7"/>
      <c r="I2719" s="24"/>
    </row>
    <row r="2720" spans="1:9" s="2" customFormat="1">
      <c r="A2720" s="7"/>
      <c r="I2720" s="24"/>
    </row>
    <row r="2721" spans="1:9" s="2" customFormat="1">
      <c r="A2721" s="7"/>
      <c r="I2721" s="24"/>
    </row>
    <row r="2722" spans="1:9" s="2" customFormat="1">
      <c r="A2722" s="7"/>
      <c r="I2722" s="24"/>
    </row>
    <row r="2723" spans="1:9" s="2" customFormat="1">
      <c r="A2723" s="7"/>
      <c r="I2723" s="24"/>
    </row>
    <row r="2724" spans="1:9" s="2" customFormat="1">
      <c r="A2724" s="7"/>
      <c r="I2724" s="24"/>
    </row>
    <row r="2725" spans="1:9" s="2" customFormat="1">
      <c r="A2725" s="7"/>
      <c r="I2725" s="24"/>
    </row>
    <row r="2726" spans="1:9" s="2" customFormat="1">
      <c r="A2726" s="7"/>
      <c r="I2726" s="24"/>
    </row>
    <row r="2727" spans="1:9" s="2" customFormat="1">
      <c r="A2727" s="7"/>
      <c r="I2727" s="24"/>
    </row>
    <row r="2728" spans="1:9" s="2" customFormat="1">
      <c r="A2728" s="7"/>
      <c r="I2728" s="24"/>
    </row>
    <row r="2729" spans="1:9" s="2" customFormat="1">
      <c r="A2729" s="7"/>
      <c r="I2729" s="24"/>
    </row>
    <row r="2730" spans="1:9" s="2" customFormat="1">
      <c r="A2730" s="7"/>
      <c r="I2730" s="24"/>
    </row>
    <row r="2731" spans="1:9" s="2" customFormat="1">
      <c r="A2731" s="7"/>
      <c r="I2731" s="24"/>
    </row>
    <row r="2732" spans="1:9" s="2" customFormat="1">
      <c r="A2732" s="7"/>
      <c r="I2732" s="24"/>
    </row>
    <row r="2733" spans="1:9" s="2" customFormat="1">
      <c r="A2733" s="7"/>
      <c r="I2733" s="24"/>
    </row>
    <row r="2734" spans="1:9" s="2" customFormat="1">
      <c r="A2734" s="7"/>
      <c r="I2734" s="24"/>
    </row>
    <row r="2735" spans="1:9" s="2" customFormat="1">
      <c r="A2735" s="7"/>
      <c r="I2735" s="24"/>
    </row>
    <row r="2736" spans="1:9" s="2" customFormat="1">
      <c r="A2736" s="7"/>
      <c r="I2736" s="24"/>
    </row>
    <row r="2737" spans="1:9" s="2" customFormat="1">
      <c r="A2737" s="7"/>
      <c r="I2737" s="24"/>
    </row>
    <row r="2738" spans="1:9" s="2" customFormat="1">
      <c r="A2738" s="7"/>
      <c r="I2738" s="24"/>
    </row>
    <row r="2739" spans="1:9" s="2" customFormat="1">
      <c r="A2739" s="7"/>
      <c r="I2739" s="24"/>
    </row>
    <row r="2740" spans="1:9" s="2" customFormat="1">
      <c r="A2740" s="7"/>
      <c r="I2740" s="24"/>
    </row>
    <row r="2741" spans="1:9" s="2" customFormat="1">
      <c r="A2741" s="7"/>
      <c r="I2741" s="24"/>
    </row>
    <row r="2742" spans="1:9" s="2" customFormat="1">
      <c r="A2742" s="7"/>
      <c r="I2742" s="24"/>
    </row>
    <row r="2743" spans="1:9" s="2" customFormat="1">
      <c r="A2743" s="7"/>
      <c r="I2743" s="24"/>
    </row>
    <row r="2744" spans="1:9" s="2" customFormat="1">
      <c r="A2744" s="7"/>
      <c r="I2744" s="24"/>
    </row>
    <row r="2745" spans="1:9" s="2" customFormat="1">
      <c r="A2745" s="7"/>
      <c r="I2745" s="24"/>
    </row>
    <row r="2746" spans="1:9" s="2" customFormat="1">
      <c r="A2746" s="7"/>
      <c r="I2746" s="24"/>
    </row>
    <row r="2747" spans="1:9" s="2" customFormat="1">
      <c r="A2747" s="7"/>
      <c r="I2747" s="24"/>
    </row>
    <row r="2748" spans="1:9" s="2" customFormat="1">
      <c r="A2748" s="7"/>
      <c r="I2748" s="24"/>
    </row>
    <row r="2749" spans="1:9" s="2" customFormat="1">
      <c r="A2749" s="7"/>
      <c r="I2749" s="24"/>
    </row>
    <row r="2750" spans="1:9" s="2" customFormat="1">
      <c r="A2750" s="7"/>
      <c r="I2750" s="24"/>
    </row>
    <row r="2751" spans="1:9" s="2" customFormat="1">
      <c r="A2751" s="7"/>
      <c r="I2751" s="24"/>
    </row>
    <row r="2752" spans="1:9" s="2" customFormat="1">
      <c r="A2752" s="7"/>
      <c r="I2752" s="24"/>
    </row>
    <row r="2753" spans="1:9" s="2" customFormat="1">
      <c r="A2753" s="7"/>
      <c r="I2753" s="24"/>
    </row>
    <row r="2754" spans="1:9" s="2" customFormat="1">
      <c r="A2754" s="7"/>
      <c r="I2754" s="24"/>
    </row>
    <row r="2755" spans="1:9" s="2" customFormat="1">
      <c r="A2755" s="7"/>
      <c r="I2755" s="24"/>
    </row>
    <row r="2756" spans="1:9" s="2" customFormat="1">
      <c r="A2756" s="7"/>
      <c r="I2756" s="24"/>
    </row>
    <row r="2757" spans="1:9" s="2" customFormat="1">
      <c r="A2757" s="7"/>
      <c r="I2757" s="24"/>
    </row>
    <row r="2758" spans="1:9" s="2" customFormat="1">
      <c r="A2758" s="7"/>
      <c r="I2758" s="24"/>
    </row>
    <row r="2759" spans="1:9" s="2" customFormat="1">
      <c r="A2759" s="7"/>
      <c r="I2759" s="24"/>
    </row>
    <row r="2760" spans="1:9" s="2" customFormat="1">
      <c r="A2760" s="7"/>
      <c r="I2760" s="24"/>
    </row>
    <row r="2761" spans="1:9" s="2" customFormat="1">
      <c r="A2761" s="7"/>
      <c r="I2761" s="24"/>
    </row>
    <row r="2762" spans="1:9" s="2" customFormat="1">
      <c r="A2762" s="7"/>
      <c r="I2762" s="24"/>
    </row>
    <row r="2763" spans="1:9" s="2" customFormat="1">
      <c r="A2763" s="7"/>
      <c r="I2763" s="24"/>
    </row>
    <row r="2764" spans="1:9" s="2" customFormat="1">
      <c r="A2764" s="7"/>
      <c r="I2764" s="24"/>
    </row>
    <row r="2765" spans="1:9" s="2" customFormat="1">
      <c r="A2765" s="7"/>
      <c r="I2765" s="24"/>
    </row>
    <row r="2766" spans="1:9" s="2" customFormat="1">
      <c r="A2766" s="7"/>
      <c r="I2766" s="24"/>
    </row>
    <row r="2767" spans="1:9" s="2" customFormat="1">
      <c r="A2767" s="7"/>
      <c r="I2767" s="24"/>
    </row>
    <row r="2768" spans="1:9" s="2" customFormat="1">
      <c r="A2768" s="7"/>
      <c r="I2768" s="24"/>
    </row>
    <row r="2769" spans="1:9" s="2" customFormat="1">
      <c r="A2769" s="7"/>
      <c r="I2769" s="24"/>
    </row>
    <row r="2770" spans="1:9" s="2" customFormat="1">
      <c r="A2770" s="7"/>
      <c r="I2770" s="24"/>
    </row>
    <row r="2771" spans="1:9" s="2" customFormat="1">
      <c r="A2771" s="7"/>
      <c r="I2771" s="24"/>
    </row>
    <row r="2772" spans="1:9" s="2" customFormat="1">
      <c r="A2772" s="7"/>
      <c r="I2772" s="24"/>
    </row>
    <row r="2773" spans="1:9" s="2" customFormat="1">
      <c r="A2773" s="7"/>
      <c r="I2773" s="24"/>
    </row>
    <row r="2774" spans="1:9" s="2" customFormat="1">
      <c r="A2774" s="7"/>
      <c r="I2774" s="24"/>
    </row>
    <row r="2775" spans="1:9" s="2" customFormat="1">
      <c r="A2775" s="7"/>
      <c r="I2775" s="24"/>
    </row>
    <row r="2776" spans="1:9" s="2" customFormat="1">
      <c r="A2776" s="7"/>
      <c r="I2776" s="24"/>
    </row>
    <row r="2777" spans="1:9" s="2" customFormat="1">
      <c r="A2777" s="7"/>
      <c r="I2777" s="24"/>
    </row>
    <row r="2778" spans="1:9" s="2" customFormat="1">
      <c r="A2778" s="7"/>
      <c r="I2778" s="24"/>
    </row>
    <row r="2779" spans="1:9" s="2" customFormat="1">
      <c r="A2779" s="7"/>
      <c r="I2779" s="24"/>
    </row>
    <row r="2780" spans="1:9" s="2" customFormat="1">
      <c r="A2780" s="7"/>
      <c r="I2780" s="24"/>
    </row>
    <row r="2781" spans="1:9" s="2" customFormat="1">
      <c r="A2781" s="7"/>
      <c r="I2781" s="24"/>
    </row>
    <row r="2782" spans="1:9" s="2" customFormat="1">
      <c r="A2782" s="7"/>
      <c r="I2782" s="24"/>
    </row>
    <row r="2783" spans="1:9" s="2" customFormat="1">
      <c r="A2783" s="7"/>
      <c r="I2783" s="24"/>
    </row>
    <row r="2784" spans="1:9" s="2" customFormat="1">
      <c r="A2784" s="7"/>
      <c r="I2784" s="24"/>
    </row>
    <row r="2785" spans="1:9" s="2" customFormat="1">
      <c r="A2785" s="7"/>
      <c r="I2785" s="24"/>
    </row>
    <row r="2786" spans="1:9" s="2" customFormat="1">
      <c r="A2786" s="7"/>
      <c r="I2786" s="24"/>
    </row>
    <row r="2787" spans="1:9" s="2" customFormat="1">
      <c r="A2787" s="7"/>
      <c r="I2787" s="24"/>
    </row>
    <row r="2788" spans="1:9" s="2" customFormat="1">
      <c r="A2788" s="7"/>
      <c r="I2788" s="24"/>
    </row>
    <row r="2789" spans="1:9" s="2" customFormat="1">
      <c r="A2789" s="7"/>
      <c r="I2789" s="24"/>
    </row>
    <row r="2790" spans="1:9" s="2" customFormat="1">
      <c r="A2790" s="7"/>
      <c r="I2790" s="24"/>
    </row>
    <row r="2791" spans="1:9" s="2" customFormat="1">
      <c r="A2791" s="7"/>
      <c r="I2791" s="24"/>
    </row>
    <row r="2792" spans="1:9" s="2" customFormat="1">
      <c r="A2792" s="7"/>
      <c r="I2792" s="24"/>
    </row>
    <row r="2793" spans="1:9" s="2" customFormat="1">
      <c r="A2793" s="7"/>
      <c r="I2793" s="24"/>
    </row>
    <row r="2794" spans="1:9" s="2" customFormat="1">
      <c r="A2794" s="7"/>
      <c r="I2794" s="24"/>
    </row>
    <row r="2795" spans="1:9" s="2" customFormat="1">
      <c r="A2795" s="7"/>
      <c r="I2795" s="24"/>
    </row>
    <row r="2796" spans="1:9" s="2" customFormat="1">
      <c r="A2796" s="7"/>
      <c r="I2796" s="24"/>
    </row>
    <row r="2797" spans="1:9" s="2" customFormat="1">
      <c r="A2797" s="7"/>
      <c r="I2797" s="24"/>
    </row>
    <row r="2798" spans="1:9" s="2" customFormat="1">
      <c r="A2798" s="7"/>
      <c r="I2798" s="24"/>
    </row>
    <row r="2799" spans="1:9" s="2" customFormat="1">
      <c r="A2799" s="7"/>
      <c r="I2799" s="24"/>
    </row>
    <row r="2800" spans="1:9" s="2" customFormat="1">
      <c r="A2800" s="7"/>
      <c r="I2800" s="24"/>
    </row>
    <row r="2801" spans="1:9" s="2" customFormat="1">
      <c r="A2801" s="7"/>
      <c r="I2801" s="24"/>
    </row>
    <row r="2802" spans="1:9" s="2" customFormat="1">
      <c r="A2802" s="7"/>
      <c r="I2802" s="24"/>
    </row>
    <row r="2803" spans="1:9" s="2" customFormat="1">
      <c r="A2803" s="7"/>
      <c r="I2803" s="24"/>
    </row>
    <row r="2804" spans="1:9" s="2" customFormat="1">
      <c r="A2804" s="7"/>
      <c r="I2804" s="24"/>
    </row>
    <row r="2805" spans="1:9" s="2" customFormat="1">
      <c r="A2805" s="7"/>
      <c r="I2805" s="24"/>
    </row>
    <row r="2806" spans="1:9" s="2" customFormat="1">
      <c r="A2806" s="7"/>
      <c r="I2806" s="24"/>
    </row>
    <row r="2807" spans="1:9" s="2" customFormat="1">
      <c r="A2807" s="7"/>
      <c r="I2807" s="24"/>
    </row>
    <row r="2808" spans="1:9" s="2" customFormat="1">
      <c r="A2808" s="7"/>
      <c r="I2808" s="24"/>
    </row>
    <row r="2809" spans="1:9" s="2" customFormat="1">
      <c r="A2809" s="7"/>
      <c r="I2809" s="24"/>
    </row>
    <row r="2810" spans="1:9" s="2" customFormat="1">
      <c r="A2810" s="7"/>
      <c r="I2810" s="24"/>
    </row>
    <row r="2811" spans="1:9" s="2" customFormat="1">
      <c r="A2811" s="7"/>
      <c r="I2811" s="24"/>
    </row>
    <row r="2812" spans="1:9" s="2" customFormat="1">
      <c r="A2812" s="7"/>
      <c r="I2812" s="24"/>
    </row>
    <row r="2813" spans="1:9" s="2" customFormat="1">
      <c r="A2813" s="7"/>
      <c r="I2813" s="24"/>
    </row>
    <row r="2814" spans="1:9" s="2" customFormat="1">
      <c r="A2814" s="7"/>
      <c r="I2814" s="24"/>
    </row>
    <row r="2815" spans="1:9" s="2" customFormat="1">
      <c r="A2815" s="7"/>
      <c r="I2815" s="24"/>
    </row>
    <row r="2816" spans="1:9" s="2" customFormat="1">
      <c r="A2816" s="7"/>
      <c r="I2816" s="24"/>
    </row>
    <row r="2817" spans="1:9" s="2" customFormat="1">
      <c r="A2817" s="7"/>
      <c r="I2817" s="24"/>
    </row>
    <row r="2818" spans="1:9" s="2" customFormat="1">
      <c r="A2818" s="7"/>
      <c r="I2818" s="24"/>
    </row>
    <row r="2819" spans="1:9" s="2" customFormat="1">
      <c r="A2819" s="7"/>
      <c r="I2819" s="24"/>
    </row>
    <row r="2820" spans="1:9" s="2" customFormat="1">
      <c r="A2820" s="7"/>
      <c r="I2820" s="24"/>
    </row>
    <row r="2821" spans="1:9" s="2" customFormat="1">
      <c r="A2821" s="7"/>
      <c r="I2821" s="24"/>
    </row>
    <row r="2822" spans="1:9" s="2" customFormat="1">
      <c r="A2822" s="7"/>
      <c r="I2822" s="24"/>
    </row>
    <row r="2823" spans="1:9" s="2" customFormat="1">
      <c r="A2823" s="7"/>
      <c r="I2823" s="24"/>
    </row>
    <row r="2824" spans="1:9" s="2" customFormat="1">
      <c r="A2824" s="7"/>
      <c r="I2824" s="24"/>
    </row>
    <row r="2825" spans="1:9" s="2" customFormat="1">
      <c r="A2825" s="7"/>
      <c r="I2825" s="24"/>
    </row>
    <row r="2826" spans="1:9" s="2" customFormat="1">
      <c r="A2826" s="7"/>
      <c r="I2826" s="24"/>
    </row>
    <row r="2827" spans="1:9" s="2" customFormat="1">
      <c r="A2827" s="7"/>
      <c r="I2827" s="24"/>
    </row>
    <row r="2828" spans="1:9" s="2" customFormat="1">
      <c r="A2828" s="7"/>
      <c r="I2828" s="24"/>
    </row>
    <row r="2829" spans="1:9" s="2" customFormat="1">
      <c r="A2829" s="7"/>
      <c r="I2829" s="24"/>
    </row>
    <row r="2830" spans="1:9" s="2" customFormat="1">
      <c r="A2830" s="7"/>
      <c r="I2830" s="24"/>
    </row>
    <row r="2831" spans="1:9" s="2" customFormat="1">
      <c r="A2831" s="7"/>
      <c r="I2831" s="24"/>
    </row>
    <row r="2832" spans="1:9" s="2" customFormat="1">
      <c r="A2832" s="7"/>
      <c r="I2832" s="24"/>
    </row>
    <row r="2833" spans="1:9" s="2" customFormat="1">
      <c r="A2833" s="7"/>
      <c r="I2833" s="24"/>
    </row>
    <row r="2834" spans="1:9" s="2" customFormat="1">
      <c r="A2834" s="7"/>
      <c r="I2834" s="24"/>
    </row>
    <row r="2835" spans="1:9" s="2" customFormat="1">
      <c r="A2835" s="7"/>
      <c r="I2835" s="24"/>
    </row>
    <row r="2836" spans="1:9" s="2" customFormat="1">
      <c r="A2836" s="7"/>
      <c r="I2836" s="24"/>
    </row>
    <row r="2837" spans="1:9" s="2" customFormat="1">
      <c r="A2837" s="7"/>
      <c r="I2837" s="24"/>
    </row>
    <row r="2838" spans="1:9" s="2" customFormat="1">
      <c r="A2838" s="7"/>
      <c r="I2838" s="24"/>
    </row>
    <row r="2839" spans="1:9" s="2" customFormat="1">
      <c r="A2839" s="7"/>
      <c r="I2839" s="24"/>
    </row>
    <row r="2840" spans="1:9" s="2" customFormat="1">
      <c r="A2840" s="7"/>
      <c r="I2840" s="24"/>
    </row>
    <row r="2841" spans="1:9" s="2" customFormat="1">
      <c r="A2841" s="7"/>
      <c r="I2841" s="24"/>
    </row>
    <row r="2842" spans="1:9" s="2" customFormat="1">
      <c r="A2842" s="7"/>
      <c r="I2842" s="24"/>
    </row>
    <row r="2843" spans="1:9" s="2" customFormat="1">
      <c r="A2843" s="7"/>
      <c r="I2843" s="24"/>
    </row>
    <row r="2844" spans="1:9" s="2" customFormat="1">
      <c r="A2844" s="7"/>
      <c r="I2844" s="24"/>
    </row>
    <row r="2845" spans="1:9" s="2" customFormat="1">
      <c r="A2845" s="7"/>
      <c r="I2845" s="24"/>
    </row>
    <row r="2846" spans="1:9" s="2" customFormat="1">
      <c r="A2846" s="7"/>
      <c r="I2846" s="24"/>
    </row>
    <row r="2847" spans="1:9" s="2" customFormat="1">
      <c r="A2847" s="7"/>
      <c r="I2847" s="24"/>
    </row>
    <row r="2848" spans="1:9" s="2" customFormat="1">
      <c r="A2848" s="7"/>
      <c r="I2848" s="24"/>
    </row>
    <row r="2849" spans="1:9" s="2" customFormat="1">
      <c r="A2849" s="7"/>
      <c r="I2849" s="24"/>
    </row>
    <row r="2850" spans="1:9" s="2" customFormat="1">
      <c r="A2850" s="7"/>
      <c r="I2850" s="24"/>
    </row>
    <row r="2851" spans="1:9" s="2" customFormat="1">
      <c r="A2851" s="7"/>
      <c r="I2851" s="24"/>
    </row>
    <row r="2852" spans="1:9" s="2" customFormat="1">
      <c r="A2852" s="7"/>
      <c r="I2852" s="24"/>
    </row>
    <row r="2853" spans="1:9" s="2" customFormat="1">
      <c r="A2853" s="7"/>
      <c r="I2853" s="24"/>
    </row>
    <row r="2854" spans="1:9" s="2" customFormat="1">
      <c r="A2854" s="7"/>
      <c r="I2854" s="24"/>
    </row>
    <row r="2855" spans="1:9" s="2" customFormat="1">
      <c r="A2855" s="7"/>
      <c r="I2855" s="24"/>
    </row>
    <row r="2856" spans="1:9" s="2" customFormat="1">
      <c r="A2856" s="7"/>
      <c r="I2856" s="24"/>
    </row>
    <row r="2857" spans="1:9" s="2" customFormat="1">
      <c r="A2857" s="7"/>
      <c r="I2857" s="24"/>
    </row>
    <row r="2858" spans="1:9" s="2" customFormat="1">
      <c r="A2858" s="7"/>
      <c r="I2858" s="24"/>
    </row>
    <row r="2859" spans="1:9" s="2" customFormat="1">
      <c r="A2859" s="7"/>
      <c r="I2859" s="24"/>
    </row>
    <row r="2860" spans="1:9" s="2" customFormat="1">
      <c r="A2860" s="7"/>
      <c r="I2860" s="24"/>
    </row>
    <row r="2861" spans="1:9" s="2" customFormat="1">
      <c r="A2861" s="7"/>
      <c r="I2861" s="24"/>
    </row>
    <row r="2862" spans="1:9" s="2" customFormat="1">
      <c r="A2862" s="7"/>
      <c r="I2862" s="24"/>
    </row>
    <row r="2863" spans="1:9" s="2" customFormat="1">
      <c r="A2863" s="7"/>
      <c r="I2863" s="24"/>
    </row>
    <row r="2864" spans="1:9" s="2" customFormat="1">
      <c r="A2864" s="7"/>
      <c r="I2864" s="24"/>
    </row>
    <row r="2865" spans="1:9" s="2" customFormat="1">
      <c r="A2865" s="7"/>
      <c r="I2865" s="24"/>
    </row>
    <row r="2866" spans="1:9" s="2" customFormat="1">
      <c r="A2866" s="7"/>
      <c r="I2866" s="24"/>
    </row>
    <row r="2867" spans="1:9" s="2" customFormat="1">
      <c r="A2867" s="7"/>
      <c r="I2867" s="24"/>
    </row>
    <row r="2868" spans="1:9" s="2" customFormat="1">
      <c r="A2868" s="7"/>
      <c r="I2868" s="24"/>
    </row>
    <row r="2869" spans="1:9" s="2" customFormat="1">
      <c r="A2869" s="7"/>
      <c r="I2869" s="24"/>
    </row>
    <row r="2870" spans="1:9" s="2" customFormat="1">
      <c r="A2870" s="7"/>
      <c r="I2870" s="24"/>
    </row>
    <row r="2871" spans="1:9" s="2" customFormat="1">
      <c r="A2871" s="7"/>
      <c r="I2871" s="24"/>
    </row>
    <row r="2872" spans="1:9" s="2" customFormat="1">
      <c r="A2872" s="7"/>
      <c r="I2872" s="24"/>
    </row>
    <row r="2873" spans="1:9" s="2" customFormat="1">
      <c r="A2873" s="7"/>
      <c r="I2873" s="24"/>
    </row>
    <row r="2874" spans="1:9" s="2" customFormat="1">
      <c r="A2874" s="7"/>
      <c r="I2874" s="24"/>
    </row>
    <row r="2875" spans="1:9" s="2" customFormat="1">
      <c r="A2875" s="7"/>
      <c r="I2875" s="24"/>
    </row>
    <row r="2876" spans="1:9" s="2" customFormat="1">
      <c r="A2876" s="7"/>
      <c r="I2876" s="24"/>
    </row>
    <row r="2877" spans="1:9" s="2" customFormat="1">
      <c r="A2877" s="7"/>
      <c r="I2877" s="24"/>
    </row>
    <row r="2878" spans="1:9" s="2" customFormat="1">
      <c r="A2878" s="7"/>
      <c r="I2878" s="24"/>
    </row>
    <row r="2879" spans="1:9" s="2" customFormat="1">
      <c r="A2879" s="7"/>
      <c r="I2879" s="24"/>
    </row>
    <row r="2880" spans="1:9" s="2" customFormat="1">
      <c r="A2880" s="7"/>
      <c r="I2880" s="24"/>
    </row>
    <row r="2881" spans="1:9" s="2" customFormat="1">
      <c r="A2881" s="7"/>
      <c r="I2881" s="24"/>
    </row>
    <row r="2882" spans="1:9" s="2" customFormat="1">
      <c r="A2882" s="7"/>
      <c r="I2882" s="24"/>
    </row>
    <row r="2883" spans="1:9" s="2" customFormat="1">
      <c r="A2883" s="7"/>
      <c r="I2883" s="24"/>
    </row>
    <row r="2884" spans="1:9" s="2" customFormat="1">
      <c r="A2884" s="7"/>
      <c r="I2884" s="24"/>
    </row>
    <row r="2885" spans="1:9" s="2" customFormat="1">
      <c r="A2885" s="7"/>
      <c r="I2885" s="24"/>
    </row>
    <row r="2886" spans="1:9" s="2" customFormat="1">
      <c r="A2886" s="7"/>
      <c r="I2886" s="24"/>
    </row>
    <row r="2887" spans="1:9" s="2" customFormat="1">
      <c r="A2887" s="7"/>
      <c r="I2887" s="24"/>
    </row>
    <row r="2888" spans="1:9" s="2" customFormat="1">
      <c r="A2888" s="7"/>
      <c r="I2888" s="24"/>
    </row>
    <row r="2889" spans="1:9" s="2" customFormat="1">
      <c r="A2889" s="7"/>
      <c r="I2889" s="24"/>
    </row>
    <row r="2890" spans="1:9" s="2" customFormat="1">
      <c r="A2890" s="7"/>
      <c r="I2890" s="24"/>
    </row>
    <row r="2891" spans="1:9" s="2" customFormat="1">
      <c r="A2891" s="7"/>
      <c r="I2891" s="24"/>
    </row>
    <row r="2892" spans="1:9" s="2" customFormat="1">
      <c r="A2892" s="7"/>
      <c r="I2892" s="24"/>
    </row>
    <row r="2893" spans="1:9" s="2" customFormat="1">
      <c r="A2893" s="7"/>
      <c r="I2893" s="24"/>
    </row>
    <row r="2894" spans="1:9" s="2" customFormat="1">
      <c r="A2894" s="7"/>
      <c r="I2894" s="24"/>
    </row>
    <row r="2895" spans="1:9" s="2" customFormat="1">
      <c r="A2895" s="7"/>
      <c r="I2895" s="24"/>
    </row>
    <row r="2896" spans="1:9" s="2" customFormat="1">
      <c r="A2896" s="7"/>
      <c r="I2896" s="24"/>
    </row>
    <row r="2897" spans="1:9" s="2" customFormat="1">
      <c r="A2897" s="7"/>
      <c r="I2897" s="24"/>
    </row>
    <row r="2898" spans="1:9" s="2" customFormat="1">
      <c r="A2898" s="7"/>
      <c r="I2898" s="24"/>
    </row>
    <row r="2899" spans="1:9" s="2" customFormat="1">
      <c r="A2899" s="7"/>
      <c r="I2899" s="24"/>
    </row>
    <row r="2900" spans="1:9" s="2" customFormat="1">
      <c r="A2900" s="7"/>
      <c r="I2900" s="24"/>
    </row>
    <row r="2901" spans="1:9" s="2" customFormat="1">
      <c r="A2901" s="7"/>
      <c r="I2901" s="24"/>
    </row>
    <row r="2902" spans="1:9" s="2" customFormat="1">
      <c r="A2902" s="7"/>
      <c r="I2902" s="24"/>
    </row>
    <row r="2903" spans="1:9" s="2" customFormat="1">
      <c r="A2903" s="7"/>
      <c r="I2903" s="24"/>
    </row>
    <row r="2904" spans="1:9" s="2" customFormat="1">
      <c r="A2904" s="7"/>
      <c r="I2904" s="24"/>
    </row>
    <row r="2905" spans="1:9" s="2" customFormat="1">
      <c r="A2905" s="7"/>
      <c r="I2905" s="24"/>
    </row>
    <row r="2906" spans="1:9" s="2" customFormat="1">
      <c r="A2906" s="7"/>
      <c r="I2906" s="24"/>
    </row>
    <row r="2907" spans="1:9" s="2" customFormat="1">
      <c r="A2907" s="7"/>
      <c r="I2907" s="24"/>
    </row>
    <row r="2908" spans="1:9" s="2" customFormat="1">
      <c r="A2908" s="7"/>
      <c r="I2908" s="24"/>
    </row>
    <row r="2909" spans="1:9" s="2" customFormat="1">
      <c r="A2909" s="7"/>
      <c r="I2909" s="24"/>
    </row>
    <row r="2910" spans="1:9" s="2" customFormat="1">
      <c r="A2910" s="7"/>
      <c r="I2910" s="24"/>
    </row>
    <row r="2911" spans="1:9" s="2" customFormat="1">
      <c r="A2911" s="7"/>
      <c r="I2911" s="24"/>
    </row>
    <row r="2912" spans="1:9" s="2" customFormat="1">
      <c r="A2912" s="7"/>
      <c r="I2912" s="24"/>
    </row>
    <row r="2913" spans="1:9" s="2" customFormat="1">
      <c r="A2913" s="7"/>
      <c r="I2913" s="24"/>
    </row>
    <row r="2914" spans="1:9" s="2" customFormat="1">
      <c r="A2914" s="7"/>
      <c r="I2914" s="24"/>
    </row>
    <row r="2915" spans="1:9" s="2" customFormat="1">
      <c r="A2915" s="7"/>
      <c r="I2915" s="24"/>
    </row>
    <row r="2916" spans="1:9" s="2" customFormat="1">
      <c r="A2916" s="7"/>
      <c r="I2916" s="24"/>
    </row>
    <row r="2917" spans="1:9" s="2" customFormat="1">
      <c r="A2917" s="7"/>
      <c r="I2917" s="24"/>
    </row>
    <row r="2918" spans="1:9" s="2" customFormat="1">
      <c r="A2918" s="7"/>
      <c r="I2918" s="24"/>
    </row>
    <row r="2919" spans="1:9" s="2" customFormat="1">
      <c r="A2919" s="7"/>
      <c r="I2919" s="24"/>
    </row>
    <row r="2920" spans="1:9" s="2" customFormat="1">
      <c r="A2920" s="7"/>
      <c r="I2920" s="24"/>
    </row>
    <row r="2921" spans="1:9" s="2" customFormat="1">
      <c r="A2921" s="7"/>
      <c r="I2921" s="24"/>
    </row>
    <row r="2922" spans="1:9" s="2" customFormat="1">
      <c r="A2922" s="7"/>
      <c r="I2922" s="24"/>
    </row>
    <row r="2923" spans="1:9" s="2" customFormat="1">
      <c r="A2923" s="7"/>
      <c r="I2923" s="24"/>
    </row>
    <row r="2924" spans="1:9" s="2" customFormat="1">
      <c r="A2924" s="7"/>
      <c r="I2924" s="24"/>
    </row>
    <row r="2925" spans="1:9" s="2" customFormat="1">
      <c r="A2925" s="7"/>
      <c r="I2925" s="24"/>
    </row>
    <row r="2926" spans="1:9" s="2" customFormat="1">
      <c r="A2926" s="7"/>
      <c r="I2926" s="24"/>
    </row>
    <row r="2927" spans="1:9" s="2" customFormat="1">
      <c r="A2927" s="7"/>
      <c r="I2927" s="24"/>
    </row>
    <row r="2928" spans="1:9" s="2" customFormat="1">
      <c r="A2928" s="7"/>
      <c r="I2928" s="24"/>
    </row>
    <row r="2929" spans="1:9" s="2" customFormat="1">
      <c r="A2929" s="7"/>
      <c r="I2929" s="24"/>
    </row>
    <row r="2930" spans="1:9" s="2" customFormat="1">
      <c r="A2930" s="7"/>
      <c r="I2930" s="24"/>
    </row>
    <row r="2931" spans="1:9" s="2" customFormat="1">
      <c r="A2931" s="7"/>
      <c r="I2931" s="24"/>
    </row>
    <row r="2932" spans="1:9" s="2" customFormat="1">
      <c r="A2932" s="7"/>
      <c r="I2932" s="24"/>
    </row>
    <row r="2933" spans="1:9" s="2" customFormat="1">
      <c r="A2933" s="7"/>
      <c r="I2933" s="24"/>
    </row>
    <row r="2934" spans="1:9" s="2" customFormat="1">
      <c r="A2934" s="7"/>
      <c r="I2934" s="24"/>
    </row>
    <row r="2935" spans="1:9" s="2" customFormat="1">
      <c r="A2935" s="7"/>
      <c r="I2935" s="24"/>
    </row>
    <row r="2936" spans="1:9" s="2" customFormat="1">
      <c r="A2936" s="7"/>
      <c r="I2936" s="24"/>
    </row>
    <row r="2937" spans="1:9" s="2" customFormat="1">
      <c r="A2937" s="7"/>
      <c r="I2937" s="24"/>
    </row>
    <row r="2938" spans="1:9" s="2" customFormat="1">
      <c r="A2938" s="7"/>
      <c r="I2938" s="24"/>
    </row>
    <row r="2939" spans="1:9" s="2" customFormat="1">
      <c r="A2939" s="7"/>
      <c r="I2939" s="24"/>
    </row>
    <row r="2940" spans="1:9" s="2" customFormat="1">
      <c r="A2940" s="7"/>
      <c r="I2940" s="24"/>
    </row>
    <row r="2941" spans="1:9" s="2" customFormat="1">
      <c r="A2941" s="7"/>
      <c r="I2941" s="24"/>
    </row>
    <row r="2942" spans="1:9" s="2" customFormat="1">
      <c r="A2942" s="7"/>
      <c r="I2942" s="24"/>
    </row>
    <row r="2943" spans="1:9" s="2" customFormat="1">
      <c r="A2943" s="7"/>
      <c r="I2943" s="24"/>
    </row>
    <row r="2944" spans="1:9" s="2" customFormat="1">
      <c r="A2944" s="7"/>
      <c r="I2944" s="24"/>
    </row>
    <row r="2945" spans="1:9" s="2" customFormat="1">
      <c r="A2945" s="7"/>
      <c r="I2945" s="24"/>
    </row>
    <row r="2946" spans="1:9" s="2" customFormat="1">
      <c r="A2946" s="7"/>
      <c r="I2946" s="24"/>
    </row>
    <row r="2947" spans="1:9" s="2" customFormat="1">
      <c r="A2947" s="7"/>
      <c r="I2947" s="24"/>
    </row>
    <row r="2948" spans="1:9" s="2" customFormat="1">
      <c r="A2948" s="7"/>
      <c r="I2948" s="24"/>
    </row>
    <row r="2949" spans="1:9" s="2" customFormat="1">
      <c r="A2949" s="7"/>
      <c r="I2949" s="24"/>
    </row>
    <row r="2950" spans="1:9" s="2" customFormat="1">
      <c r="A2950" s="7"/>
      <c r="I2950" s="24"/>
    </row>
    <row r="2951" spans="1:9" s="2" customFormat="1">
      <c r="A2951" s="7"/>
      <c r="I2951" s="24"/>
    </row>
    <row r="2952" spans="1:9" s="2" customFormat="1">
      <c r="A2952" s="7"/>
      <c r="I2952" s="24"/>
    </row>
    <row r="2953" spans="1:9" s="2" customFormat="1">
      <c r="A2953" s="7"/>
      <c r="I2953" s="24"/>
    </row>
    <row r="2954" spans="1:9" s="2" customFormat="1">
      <c r="A2954" s="7"/>
      <c r="I2954" s="24"/>
    </row>
    <row r="2955" spans="1:9" s="2" customFormat="1">
      <c r="A2955" s="7"/>
      <c r="I2955" s="24"/>
    </row>
    <row r="2956" spans="1:9" s="2" customFormat="1">
      <c r="A2956" s="7"/>
      <c r="I2956" s="24"/>
    </row>
    <row r="2957" spans="1:9" s="2" customFormat="1">
      <c r="A2957" s="7"/>
      <c r="I2957" s="24"/>
    </row>
    <row r="2958" spans="1:9" s="2" customFormat="1">
      <c r="A2958" s="7"/>
      <c r="I2958" s="24"/>
    </row>
    <row r="2959" spans="1:9" s="2" customFormat="1">
      <c r="A2959" s="7"/>
      <c r="I2959" s="24"/>
    </row>
    <row r="2960" spans="1:9" s="2" customFormat="1">
      <c r="A2960" s="7"/>
      <c r="I2960" s="24"/>
    </row>
    <row r="2961" spans="1:9" s="2" customFormat="1">
      <c r="A2961" s="7"/>
      <c r="I2961" s="24"/>
    </row>
    <row r="2962" spans="1:9" s="2" customFormat="1">
      <c r="A2962" s="7"/>
      <c r="I2962" s="24"/>
    </row>
    <row r="2963" spans="1:9" s="2" customFormat="1">
      <c r="A2963" s="7"/>
      <c r="I2963" s="24"/>
    </row>
    <row r="2964" spans="1:9" s="2" customFormat="1">
      <c r="A2964" s="7"/>
      <c r="I2964" s="24"/>
    </row>
    <row r="2965" spans="1:9" s="2" customFormat="1">
      <c r="A2965" s="7"/>
      <c r="I2965" s="24"/>
    </row>
    <row r="2966" spans="1:9" s="2" customFormat="1">
      <c r="A2966" s="7"/>
      <c r="I2966" s="24"/>
    </row>
    <row r="2967" spans="1:9" s="2" customFormat="1">
      <c r="A2967" s="7"/>
      <c r="I2967" s="24"/>
    </row>
    <row r="2968" spans="1:9" s="2" customFormat="1">
      <c r="A2968" s="7"/>
      <c r="I2968" s="24"/>
    </row>
    <row r="2969" spans="1:9" s="2" customFormat="1">
      <c r="A2969" s="7"/>
      <c r="I2969" s="24"/>
    </row>
    <row r="2970" spans="1:9" s="2" customFormat="1">
      <c r="A2970" s="7"/>
      <c r="I2970" s="24"/>
    </row>
    <row r="2971" spans="1:9" s="2" customFormat="1">
      <c r="A2971" s="7"/>
      <c r="I2971" s="24"/>
    </row>
    <row r="2972" spans="1:9" s="2" customFormat="1">
      <c r="A2972" s="7"/>
      <c r="I2972" s="24"/>
    </row>
    <row r="2973" spans="1:9" s="2" customFormat="1">
      <c r="A2973" s="7"/>
      <c r="I2973" s="24"/>
    </row>
    <row r="2974" spans="1:9" s="2" customFormat="1">
      <c r="A2974" s="7"/>
      <c r="I2974" s="24"/>
    </row>
    <row r="2975" spans="1:9" s="2" customFormat="1">
      <c r="A2975" s="7"/>
      <c r="I2975" s="24"/>
    </row>
    <row r="2976" spans="1:9" s="2" customFormat="1">
      <c r="A2976" s="7"/>
      <c r="I2976" s="24"/>
    </row>
    <row r="2977" spans="1:9" s="2" customFormat="1">
      <c r="A2977" s="7"/>
      <c r="I2977" s="24"/>
    </row>
    <row r="2978" spans="1:9" s="2" customFormat="1">
      <c r="A2978" s="7"/>
      <c r="I2978" s="24"/>
    </row>
    <row r="2979" spans="1:9" s="2" customFormat="1">
      <c r="A2979" s="7"/>
      <c r="I2979" s="24"/>
    </row>
    <row r="2980" spans="1:9" s="2" customFormat="1">
      <c r="A2980" s="7"/>
      <c r="I2980" s="24"/>
    </row>
    <row r="2981" spans="1:9" s="2" customFormat="1">
      <c r="A2981" s="7"/>
      <c r="I2981" s="24"/>
    </row>
    <row r="2982" spans="1:9" s="2" customFormat="1">
      <c r="A2982" s="7"/>
      <c r="I2982" s="24"/>
    </row>
    <row r="2983" spans="1:9" s="2" customFormat="1">
      <c r="A2983" s="7"/>
      <c r="I2983" s="24"/>
    </row>
    <row r="2984" spans="1:9" s="2" customFormat="1">
      <c r="A2984" s="7"/>
      <c r="I2984" s="24"/>
    </row>
    <row r="2985" spans="1:9" s="2" customFormat="1">
      <c r="A2985" s="7"/>
      <c r="I2985" s="24"/>
    </row>
    <row r="2986" spans="1:9" s="2" customFormat="1">
      <c r="A2986" s="7"/>
      <c r="I2986" s="24"/>
    </row>
    <row r="2987" spans="1:9" s="2" customFormat="1">
      <c r="A2987" s="7"/>
      <c r="I2987" s="24"/>
    </row>
    <row r="2988" spans="1:9" s="2" customFormat="1">
      <c r="A2988" s="7"/>
      <c r="I2988" s="24"/>
    </row>
    <row r="2989" spans="1:9" s="2" customFormat="1">
      <c r="A2989" s="7"/>
      <c r="I2989" s="24"/>
    </row>
    <row r="2990" spans="1:9" s="2" customFormat="1">
      <c r="A2990" s="7"/>
      <c r="I2990" s="24"/>
    </row>
    <row r="2991" spans="1:9" s="2" customFormat="1">
      <c r="A2991" s="7"/>
      <c r="I2991" s="24"/>
    </row>
    <row r="2992" spans="1:9" s="2" customFormat="1">
      <c r="A2992" s="7"/>
      <c r="I2992" s="24"/>
    </row>
    <row r="2993" spans="1:9" s="2" customFormat="1">
      <c r="A2993" s="7"/>
      <c r="I2993" s="24"/>
    </row>
    <row r="2994" spans="1:9" s="2" customFormat="1">
      <c r="A2994" s="7"/>
      <c r="I2994" s="24"/>
    </row>
    <row r="2995" spans="1:9" s="2" customFormat="1">
      <c r="A2995" s="7"/>
      <c r="I2995" s="24"/>
    </row>
    <row r="2996" spans="1:9" s="2" customFormat="1">
      <c r="A2996" s="7"/>
      <c r="I2996" s="24"/>
    </row>
    <row r="2997" spans="1:9" s="2" customFormat="1">
      <c r="A2997" s="7"/>
      <c r="I2997" s="24"/>
    </row>
    <row r="2998" spans="1:9" s="2" customFormat="1">
      <c r="A2998" s="7"/>
      <c r="I2998" s="24"/>
    </row>
    <row r="2999" spans="1:9" s="2" customFormat="1">
      <c r="A2999" s="7"/>
      <c r="I2999" s="24"/>
    </row>
    <row r="3000" spans="1:9" s="2" customFormat="1">
      <c r="A3000" s="7"/>
      <c r="I3000" s="24"/>
    </row>
    <row r="3001" spans="1:9" s="2" customFormat="1">
      <c r="A3001" s="7"/>
      <c r="I3001" s="24"/>
    </row>
    <row r="3002" spans="1:9" s="2" customFormat="1">
      <c r="A3002" s="7"/>
      <c r="I3002" s="24"/>
    </row>
    <row r="3003" spans="1:9" s="2" customFormat="1">
      <c r="A3003" s="7"/>
      <c r="I3003" s="24"/>
    </row>
    <row r="3004" spans="1:9" s="2" customFormat="1">
      <c r="A3004" s="7"/>
      <c r="I3004" s="24"/>
    </row>
    <row r="3005" spans="1:9" s="2" customFormat="1">
      <c r="A3005" s="7"/>
      <c r="I3005" s="24"/>
    </row>
    <row r="3006" spans="1:9" s="2" customFormat="1">
      <c r="A3006" s="7"/>
      <c r="I3006" s="24"/>
    </row>
    <row r="3007" spans="1:9" s="2" customFormat="1">
      <c r="A3007" s="7"/>
      <c r="I3007" s="24"/>
    </row>
    <row r="3008" spans="1:9" s="2" customFormat="1">
      <c r="A3008" s="7"/>
      <c r="I3008" s="24"/>
    </row>
    <row r="3009" spans="1:9" s="2" customFormat="1">
      <c r="A3009" s="7"/>
      <c r="I3009" s="24"/>
    </row>
    <row r="3010" spans="1:9" s="2" customFormat="1">
      <c r="A3010" s="7"/>
      <c r="I3010" s="24"/>
    </row>
    <row r="3011" spans="1:9" s="2" customFormat="1">
      <c r="A3011" s="7"/>
      <c r="I3011" s="24"/>
    </row>
    <row r="3012" spans="1:9" s="2" customFormat="1">
      <c r="A3012" s="7"/>
      <c r="I3012" s="24"/>
    </row>
    <row r="3013" spans="1:9" s="2" customFormat="1">
      <c r="A3013" s="7"/>
      <c r="I3013" s="24"/>
    </row>
    <row r="3014" spans="1:9" s="2" customFormat="1">
      <c r="A3014" s="7"/>
      <c r="I3014" s="24"/>
    </row>
    <row r="3015" spans="1:9" s="2" customFormat="1">
      <c r="A3015" s="7"/>
      <c r="I3015" s="24"/>
    </row>
    <row r="3016" spans="1:9" s="2" customFormat="1">
      <c r="A3016" s="7"/>
      <c r="I3016" s="24"/>
    </row>
    <row r="3017" spans="1:9" s="2" customFormat="1">
      <c r="A3017" s="7"/>
      <c r="I3017" s="24"/>
    </row>
    <row r="3018" spans="1:9" s="2" customFormat="1">
      <c r="A3018" s="7"/>
      <c r="I3018" s="24"/>
    </row>
    <row r="3019" spans="1:9" s="2" customFormat="1">
      <c r="A3019" s="7"/>
      <c r="I3019" s="24"/>
    </row>
    <row r="3020" spans="1:9" s="2" customFormat="1">
      <c r="A3020" s="7"/>
      <c r="I3020" s="24"/>
    </row>
    <row r="3021" spans="1:9" s="2" customFormat="1">
      <c r="A3021" s="7"/>
      <c r="I3021" s="24"/>
    </row>
    <row r="3022" spans="1:9" s="2" customFormat="1">
      <c r="A3022" s="7"/>
      <c r="I3022" s="24"/>
    </row>
    <row r="3023" spans="1:9" s="2" customFormat="1">
      <c r="A3023" s="7"/>
      <c r="I3023" s="24"/>
    </row>
    <row r="3024" spans="1:9" s="2" customFormat="1">
      <c r="A3024" s="7"/>
      <c r="I3024" s="24"/>
    </row>
    <row r="3025" spans="1:9" s="2" customFormat="1">
      <c r="A3025" s="7"/>
      <c r="I3025" s="24"/>
    </row>
    <row r="3026" spans="1:9" s="2" customFormat="1">
      <c r="A3026" s="7"/>
      <c r="I3026" s="24"/>
    </row>
    <row r="3027" spans="1:9" s="2" customFormat="1">
      <c r="A3027" s="7"/>
      <c r="I3027" s="24"/>
    </row>
    <row r="3028" spans="1:9" s="2" customFormat="1">
      <c r="A3028" s="7"/>
      <c r="I3028" s="24"/>
    </row>
    <row r="3029" spans="1:9" s="2" customFormat="1">
      <c r="A3029" s="7"/>
      <c r="I3029" s="24"/>
    </row>
    <row r="3030" spans="1:9" s="2" customFormat="1">
      <c r="A3030" s="7"/>
      <c r="I3030" s="24"/>
    </row>
    <row r="3031" spans="1:9" s="2" customFormat="1">
      <c r="A3031" s="7"/>
      <c r="I3031" s="24"/>
    </row>
    <row r="3032" spans="1:9" s="2" customFormat="1">
      <c r="A3032" s="7"/>
      <c r="I3032" s="24"/>
    </row>
    <row r="3033" spans="1:9" s="2" customFormat="1">
      <c r="A3033" s="7"/>
      <c r="I3033" s="24"/>
    </row>
    <row r="3034" spans="1:9" s="2" customFormat="1">
      <c r="A3034" s="7"/>
      <c r="I3034" s="24"/>
    </row>
    <row r="3035" spans="1:9" s="2" customFormat="1">
      <c r="A3035" s="7"/>
      <c r="I3035" s="24"/>
    </row>
    <row r="3036" spans="1:9" s="2" customFormat="1">
      <c r="A3036" s="7"/>
      <c r="I3036" s="24"/>
    </row>
    <row r="3037" spans="1:9" s="2" customFormat="1">
      <c r="A3037" s="7"/>
      <c r="I3037" s="24"/>
    </row>
    <row r="3038" spans="1:9" s="2" customFormat="1">
      <c r="A3038" s="7"/>
      <c r="I3038" s="24"/>
    </row>
    <row r="3039" spans="1:9" s="2" customFormat="1">
      <c r="A3039" s="7"/>
      <c r="I3039" s="24"/>
    </row>
    <row r="3040" spans="1:9" s="2" customFormat="1">
      <c r="A3040" s="7"/>
      <c r="I3040" s="24"/>
    </row>
    <row r="3041" spans="1:9" s="2" customFormat="1">
      <c r="A3041" s="7"/>
      <c r="I3041" s="24"/>
    </row>
    <row r="3042" spans="1:9" s="2" customFormat="1">
      <c r="A3042" s="7"/>
      <c r="I3042" s="24"/>
    </row>
    <row r="3043" spans="1:9" s="2" customFormat="1">
      <c r="A3043" s="7"/>
      <c r="I3043" s="24"/>
    </row>
    <row r="3044" spans="1:9" s="2" customFormat="1">
      <c r="A3044" s="7"/>
      <c r="I3044" s="24"/>
    </row>
    <row r="3045" spans="1:9" s="2" customFormat="1">
      <c r="A3045" s="7"/>
      <c r="I3045" s="24"/>
    </row>
    <row r="3046" spans="1:9" s="2" customFormat="1">
      <c r="A3046" s="7"/>
      <c r="I3046" s="24"/>
    </row>
    <row r="3047" spans="1:9" s="2" customFormat="1">
      <c r="A3047" s="7"/>
      <c r="I3047" s="24"/>
    </row>
    <row r="3048" spans="1:9" s="2" customFormat="1">
      <c r="A3048" s="7"/>
      <c r="I3048" s="24"/>
    </row>
    <row r="3049" spans="1:9" s="2" customFormat="1">
      <c r="A3049" s="7"/>
      <c r="I3049" s="24"/>
    </row>
    <row r="3050" spans="1:9" s="2" customFormat="1">
      <c r="A3050" s="7"/>
      <c r="I3050" s="24"/>
    </row>
    <row r="3051" spans="1:9" s="2" customFormat="1">
      <c r="A3051" s="7"/>
      <c r="I3051" s="24"/>
    </row>
    <row r="3052" spans="1:9" s="2" customFormat="1">
      <c r="A3052" s="7"/>
      <c r="I3052" s="24"/>
    </row>
    <row r="3053" spans="1:9" s="2" customFormat="1">
      <c r="A3053" s="7"/>
      <c r="I3053" s="24"/>
    </row>
    <row r="3054" spans="1:9" s="2" customFormat="1">
      <c r="A3054" s="7"/>
      <c r="I3054" s="24"/>
    </row>
    <row r="3055" spans="1:9" s="2" customFormat="1">
      <c r="A3055" s="7"/>
      <c r="I3055" s="24"/>
    </row>
    <row r="3056" spans="1:9" s="2" customFormat="1">
      <c r="A3056" s="7"/>
      <c r="I3056" s="24"/>
    </row>
    <row r="3057" spans="1:9" s="2" customFormat="1">
      <c r="A3057" s="7"/>
      <c r="I3057" s="24"/>
    </row>
    <row r="3058" spans="1:9" s="2" customFormat="1">
      <c r="A3058" s="7"/>
      <c r="I3058" s="24"/>
    </row>
    <row r="3059" spans="1:9" s="2" customFormat="1">
      <c r="A3059" s="7"/>
      <c r="I3059" s="24"/>
    </row>
    <row r="3060" spans="1:9" s="2" customFormat="1">
      <c r="A3060" s="7"/>
      <c r="I3060" s="24"/>
    </row>
    <row r="3061" spans="1:9" s="2" customFormat="1">
      <c r="A3061" s="7"/>
      <c r="I3061" s="24"/>
    </row>
    <row r="3062" spans="1:9" s="2" customFormat="1">
      <c r="A3062" s="7"/>
      <c r="I3062" s="24"/>
    </row>
    <row r="3063" spans="1:9" s="2" customFormat="1">
      <c r="A3063" s="7"/>
      <c r="I3063" s="24"/>
    </row>
    <row r="3064" spans="1:9" s="2" customFormat="1">
      <c r="A3064" s="7"/>
      <c r="I3064" s="24"/>
    </row>
    <row r="3065" spans="1:9" s="2" customFormat="1">
      <c r="A3065" s="7"/>
      <c r="I3065" s="24"/>
    </row>
    <row r="3066" spans="1:9" s="2" customFormat="1">
      <c r="A3066" s="7"/>
      <c r="I3066" s="24"/>
    </row>
    <row r="3067" spans="1:9" s="2" customFormat="1">
      <c r="A3067" s="7"/>
      <c r="I3067" s="24"/>
    </row>
    <row r="3068" spans="1:9" s="2" customFormat="1">
      <c r="A3068" s="7"/>
      <c r="I3068" s="24"/>
    </row>
    <row r="3069" spans="1:9" s="2" customFormat="1">
      <c r="A3069" s="7"/>
      <c r="I3069" s="24"/>
    </row>
    <row r="3070" spans="1:9" s="2" customFormat="1">
      <c r="A3070" s="7"/>
      <c r="I3070" s="24"/>
    </row>
    <row r="3071" spans="1:9" s="2" customFormat="1">
      <c r="A3071" s="7"/>
      <c r="I3071" s="24"/>
    </row>
    <row r="3072" spans="1:9" s="2" customFormat="1">
      <c r="A3072" s="7"/>
      <c r="I3072" s="24"/>
    </row>
    <row r="3073" spans="1:9" s="2" customFormat="1">
      <c r="A3073" s="7"/>
      <c r="I3073" s="24"/>
    </row>
    <row r="3074" spans="1:9" s="2" customFormat="1">
      <c r="A3074" s="7"/>
      <c r="I3074" s="24"/>
    </row>
    <row r="3075" spans="1:9" s="2" customFormat="1">
      <c r="A3075" s="7"/>
      <c r="I3075" s="24"/>
    </row>
    <row r="3076" spans="1:9" s="2" customFormat="1">
      <c r="A3076" s="7"/>
      <c r="I3076" s="24"/>
    </row>
    <row r="3077" spans="1:9" s="2" customFormat="1">
      <c r="A3077" s="7"/>
      <c r="I3077" s="24"/>
    </row>
    <row r="3078" spans="1:9" s="2" customFormat="1">
      <c r="A3078" s="7"/>
      <c r="I3078" s="24"/>
    </row>
    <row r="3079" spans="1:9" s="2" customFormat="1">
      <c r="A3079" s="7"/>
      <c r="I3079" s="24"/>
    </row>
    <row r="3080" spans="1:9" s="2" customFormat="1">
      <c r="A3080" s="7"/>
      <c r="I3080" s="24"/>
    </row>
    <row r="3081" spans="1:9" s="2" customFormat="1">
      <c r="A3081" s="7"/>
      <c r="I3081" s="24"/>
    </row>
    <row r="3082" spans="1:9" s="2" customFormat="1">
      <c r="A3082" s="7"/>
      <c r="I3082" s="24"/>
    </row>
    <row r="3083" spans="1:9" s="2" customFormat="1">
      <c r="A3083" s="7"/>
      <c r="I3083" s="24"/>
    </row>
    <row r="3084" spans="1:9" s="2" customFormat="1">
      <c r="A3084" s="7"/>
      <c r="I3084" s="24"/>
    </row>
    <row r="3085" spans="1:9" s="2" customFormat="1">
      <c r="A3085" s="7"/>
      <c r="I3085" s="24"/>
    </row>
    <row r="3086" spans="1:9" s="2" customFormat="1">
      <c r="A3086" s="7"/>
      <c r="I3086" s="24"/>
    </row>
    <row r="3087" spans="1:9" s="2" customFormat="1">
      <c r="A3087" s="7"/>
      <c r="I3087" s="24"/>
    </row>
    <row r="3088" spans="1:9" s="2" customFormat="1">
      <c r="A3088" s="7"/>
      <c r="I3088" s="24"/>
    </row>
    <row r="3089" spans="1:9" s="2" customFormat="1">
      <c r="A3089" s="7"/>
      <c r="I3089" s="24"/>
    </row>
    <row r="3090" spans="1:9" s="2" customFormat="1">
      <c r="A3090" s="7"/>
      <c r="I3090" s="24"/>
    </row>
    <row r="3091" spans="1:9" s="2" customFormat="1">
      <c r="A3091" s="7"/>
      <c r="I3091" s="24"/>
    </row>
    <row r="3092" spans="1:9" s="2" customFormat="1">
      <c r="A3092" s="7"/>
      <c r="I3092" s="24"/>
    </row>
    <row r="3093" spans="1:9" s="2" customFormat="1">
      <c r="A3093" s="7"/>
      <c r="I3093" s="24"/>
    </row>
    <row r="3094" spans="1:9" s="2" customFormat="1">
      <c r="A3094" s="7"/>
      <c r="I3094" s="24"/>
    </row>
    <row r="3095" spans="1:9" s="2" customFormat="1">
      <c r="A3095" s="7"/>
      <c r="I3095" s="24"/>
    </row>
    <row r="3096" spans="1:9" s="2" customFormat="1">
      <c r="A3096" s="7"/>
      <c r="I3096" s="24"/>
    </row>
    <row r="3097" spans="1:9" s="2" customFormat="1">
      <c r="A3097" s="7"/>
      <c r="I3097" s="24"/>
    </row>
    <row r="3098" spans="1:9" s="2" customFormat="1">
      <c r="A3098" s="7"/>
      <c r="I3098" s="24"/>
    </row>
    <row r="3099" spans="1:9" s="2" customFormat="1">
      <c r="A3099" s="7"/>
      <c r="I3099" s="24"/>
    </row>
    <row r="3100" spans="1:9" s="2" customFormat="1">
      <c r="A3100" s="7"/>
      <c r="I3100" s="24"/>
    </row>
    <row r="3101" spans="1:9" s="2" customFormat="1">
      <c r="A3101" s="7"/>
      <c r="I3101" s="24"/>
    </row>
    <row r="3102" spans="1:9" s="2" customFormat="1">
      <c r="A3102" s="7"/>
      <c r="I3102" s="24"/>
    </row>
    <row r="3103" spans="1:9" s="2" customFormat="1">
      <c r="A3103" s="7"/>
      <c r="I3103" s="24"/>
    </row>
    <row r="3104" spans="1:9" s="2" customFormat="1">
      <c r="A3104" s="7"/>
      <c r="I3104" s="24"/>
    </row>
    <row r="3105" spans="1:9" s="2" customFormat="1">
      <c r="A3105" s="7"/>
      <c r="I3105" s="24"/>
    </row>
    <row r="3106" spans="1:9" s="2" customFormat="1">
      <c r="A3106" s="7"/>
      <c r="I3106" s="24"/>
    </row>
    <row r="3107" spans="1:9" s="2" customFormat="1">
      <c r="A3107" s="7"/>
      <c r="I3107" s="24"/>
    </row>
    <row r="3108" spans="1:9" s="2" customFormat="1">
      <c r="A3108" s="7"/>
      <c r="I3108" s="24"/>
    </row>
    <row r="3109" spans="1:9" s="2" customFormat="1">
      <c r="A3109" s="7"/>
      <c r="I3109" s="24"/>
    </row>
    <row r="3110" spans="1:9" s="2" customFormat="1">
      <c r="A3110" s="7"/>
      <c r="I3110" s="24"/>
    </row>
    <row r="3111" spans="1:9" s="2" customFormat="1">
      <c r="A3111" s="7"/>
      <c r="I3111" s="24"/>
    </row>
    <row r="3112" spans="1:9" s="2" customFormat="1">
      <c r="A3112" s="7"/>
      <c r="I3112" s="24"/>
    </row>
    <row r="3113" spans="1:9" s="2" customFormat="1">
      <c r="A3113" s="7"/>
      <c r="I3113" s="24"/>
    </row>
    <row r="3114" spans="1:9" s="2" customFormat="1">
      <c r="A3114" s="7"/>
      <c r="I3114" s="24"/>
    </row>
    <row r="3115" spans="1:9" s="2" customFormat="1">
      <c r="A3115" s="7"/>
      <c r="I3115" s="24"/>
    </row>
    <row r="3116" spans="1:9" s="2" customFormat="1">
      <c r="A3116" s="7"/>
      <c r="I3116" s="24"/>
    </row>
    <row r="3117" spans="1:9" s="2" customFormat="1">
      <c r="A3117" s="7"/>
      <c r="I3117" s="24"/>
    </row>
    <row r="3118" spans="1:9" s="2" customFormat="1">
      <c r="A3118" s="7"/>
      <c r="I3118" s="24"/>
    </row>
    <row r="3119" spans="1:9" s="2" customFormat="1">
      <c r="A3119" s="7"/>
      <c r="I3119" s="24"/>
    </row>
    <row r="3120" spans="1:9" s="2" customFormat="1">
      <c r="A3120" s="7"/>
      <c r="I3120" s="24"/>
    </row>
    <row r="3121" spans="1:9" s="2" customFormat="1">
      <c r="A3121" s="7"/>
      <c r="I3121" s="24"/>
    </row>
    <row r="3122" spans="1:9" s="2" customFormat="1">
      <c r="A3122" s="7"/>
      <c r="I3122" s="24"/>
    </row>
    <row r="3123" spans="1:9" s="2" customFormat="1">
      <c r="A3123" s="7"/>
      <c r="I3123" s="24"/>
    </row>
    <row r="3124" spans="1:9" s="2" customFormat="1">
      <c r="A3124" s="7"/>
      <c r="I3124" s="24"/>
    </row>
    <row r="3125" spans="1:9" s="2" customFormat="1">
      <c r="A3125" s="7"/>
      <c r="I3125" s="24"/>
    </row>
    <row r="3126" spans="1:9" s="2" customFormat="1">
      <c r="A3126" s="7"/>
      <c r="I3126" s="24"/>
    </row>
    <row r="3127" spans="1:9" s="2" customFormat="1">
      <c r="A3127" s="7"/>
      <c r="I3127" s="24"/>
    </row>
    <row r="3128" spans="1:9" s="2" customFormat="1">
      <c r="A3128" s="7"/>
      <c r="I3128" s="24"/>
    </row>
    <row r="3129" spans="1:9" s="2" customFormat="1">
      <c r="A3129" s="7"/>
      <c r="I3129" s="24"/>
    </row>
    <row r="3130" spans="1:9" s="2" customFormat="1">
      <c r="A3130" s="7"/>
      <c r="I3130" s="24"/>
    </row>
    <row r="3131" spans="1:9" s="2" customFormat="1">
      <c r="A3131" s="7"/>
      <c r="I3131" s="24"/>
    </row>
    <row r="3132" spans="1:9" s="2" customFormat="1">
      <c r="A3132" s="7"/>
      <c r="I3132" s="24"/>
    </row>
    <row r="3133" spans="1:9" s="2" customFormat="1">
      <c r="A3133" s="7"/>
      <c r="I3133" s="24"/>
    </row>
    <row r="3134" spans="1:9" s="2" customFormat="1">
      <c r="A3134" s="7"/>
      <c r="I3134" s="24"/>
    </row>
    <row r="3135" spans="1:9" s="2" customFormat="1">
      <c r="A3135" s="7"/>
      <c r="I3135" s="24"/>
    </row>
    <row r="3136" spans="1:9" s="2" customFormat="1">
      <c r="A3136" s="7"/>
      <c r="I3136" s="24"/>
    </row>
    <row r="3137" spans="1:9" s="2" customFormat="1">
      <c r="A3137" s="7"/>
      <c r="I3137" s="24"/>
    </row>
    <row r="3138" spans="1:9" s="2" customFormat="1">
      <c r="A3138" s="7"/>
      <c r="I3138" s="24"/>
    </row>
    <row r="3139" spans="1:9" s="2" customFormat="1">
      <c r="A3139" s="7"/>
      <c r="I3139" s="24"/>
    </row>
    <row r="3140" spans="1:9" s="2" customFormat="1">
      <c r="A3140" s="7"/>
      <c r="I3140" s="24"/>
    </row>
    <row r="3141" spans="1:9" s="2" customFormat="1">
      <c r="A3141" s="7"/>
      <c r="I3141" s="24"/>
    </row>
    <row r="3142" spans="1:9" s="2" customFormat="1">
      <c r="A3142" s="7"/>
      <c r="I3142" s="24"/>
    </row>
    <row r="3143" spans="1:9" s="2" customFormat="1">
      <c r="A3143" s="7"/>
      <c r="I3143" s="24"/>
    </row>
    <row r="3144" spans="1:9" s="2" customFormat="1">
      <c r="A3144" s="7"/>
      <c r="I3144" s="24"/>
    </row>
    <row r="3145" spans="1:9" s="2" customFormat="1">
      <c r="A3145" s="7"/>
      <c r="I3145" s="24"/>
    </row>
    <row r="3146" spans="1:9" s="2" customFormat="1">
      <c r="A3146" s="7"/>
      <c r="I3146" s="24"/>
    </row>
    <row r="3147" spans="1:9" s="2" customFormat="1">
      <c r="A3147" s="7"/>
      <c r="I3147" s="24"/>
    </row>
    <row r="3148" spans="1:9" s="2" customFormat="1">
      <c r="A3148" s="7"/>
      <c r="I3148" s="24"/>
    </row>
    <row r="3149" spans="1:9" s="2" customFormat="1">
      <c r="A3149" s="7"/>
      <c r="I3149" s="24"/>
    </row>
    <row r="3150" spans="1:9" s="2" customFormat="1">
      <c r="A3150" s="7"/>
      <c r="I3150" s="24"/>
    </row>
    <row r="3151" spans="1:9" s="2" customFormat="1">
      <c r="A3151" s="7"/>
      <c r="I3151" s="24"/>
    </row>
    <row r="3152" spans="1:9" s="2" customFormat="1">
      <c r="A3152" s="7"/>
      <c r="I3152" s="24"/>
    </row>
    <row r="3153" spans="1:9" s="2" customFormat="1">
      <c r="A3153" s="7"/>
      <c r="I3153" s="24"/>
    </row>
    <row r="3154" spans="1:9" s="2" customFormat="1">
      <c r="A3154" s="7"/>
      <c r="I3154" s="24"/>
    </row>
    <row r="3155" spans="1:9" s="2" customFormat="1">
      <c r="A3155" s="7"/>
      <c r="I3155" s="24"/>
    </row>
    <row r="3156" spans="1:9" s="2" customFormat="1">
      <c r="A3156" s="7"/>
      <c r="I3156" s="24"/>
    </row>
    <row r="3157" spans="1:9" s="2" customFormat="1">
      <c r="A3157" s="7"/>
      <c r="I3157" s="24"/>
    </row>
    <row r="3158" spans="1:9" s="2" customFormat="1">
      <c r="A3158" s="7"/>
      <c r="I3158" s="24"/>
    </row>
    <row r="3159" spans="1:9" s="2" customFormat="1">
      <c r="A3159" s="7"/>
      <c r="I3159" s="24"/>
    </row>
    <row r="3160" spans="1:9" s="2" customFormat="1">
      <c r="A3160" s="7"/>
      <c r="I3160" s="24"/>
    </row>
    <row r="3161" spans="1:9" s="2" customFormat="1">
      <c r="A3161" s="7"/>
      <c r="I3161" s="24"/>
    </row>
    <row r="3162" spans="1:9" s="2" customFormat="1">
      <c r="A3162" s="7"/>
      <c r="I3162" s="24"/>
    </row>
    <row r="3163" spans="1:9" s="2" customFormat="1">
      <c r="A3163" s="7"/>
      <c r="I3163" s="24"/>
    </row>
    <row r="3164" spans="1:9" s="2" customFormat="1">
      <c r="A3164" s="7"/>
      <c r="I3164" s="24"/>
    </row>
    <row r="3165" spans="1:9" s="2" customFormat="1">
      <c r="A3165" s="7"/>
      <c r="I3165" s="24"/>
    </row>
    <row r="3166" spans="1:9" s="2" customFormat="1">
      <c r="A3166" s="7"/>
      <c r="I3166" s="24"/>
    </row>
    <row r="3167" spans="1:9" s="2" customFormat="1">
      <c r="A3167" s="7"/>
      <c r="I3167" s="24"/>
    </row>
    <row r="3168" spans="1:9" s="2" customFormat="1">
      <c r="A3168" s="7"/>
      <c r="I3168" s="24"/>
    </row>
    <row r="3169" spans="1:9" s="2" customFormat="1">
      <c r="A3169" s="7"/>
      <c r="I3169" s="24"/>
    </row>
    <row r="3170" spans="1:9" s="2" customFormat="1">
      <c r="A3170" s="7"/>
      <c r="I3170" s="24"/>
    </row>
    <row r="3171" spans="1:9" s="2" customFormat="1">
      <c r="A3171" s="7"/>
      <c r="I3171" s="24"/>
    </row>
    <row r="3172" spans="1:9" s="2" customFormat="1">
      <c r="A3172" s="7"/>
      <c r="I3172" s="24"/>
    </row>
    <row r="3173" spans="1:9" s="2" customFormat="1">
      <c r="A3173" s="7"/>
      <c r="I3173" s="24"/>
    </row>
    <row r="3174" spans="1:9" s="2" customFormat="1">
      <c r="A3174" s="7"/>
      <c r="I3174" s="24"/>
    </row>
    <row r="3175" spans="1:9" s="2" customFormat="1">
      <c r="A3175" s="7"/>
      <c r="I3175" s="24"/>
    </row>
    <row r="3176" spans="1:9" s="2" customFormat="1">
      <c r="A3176" s="7"/>
      <c r="I3176" s="24"/>
    </row>
    <row r="3177" spans="1:9" s="2" customFormat="1">
      <c r="A3177" s="7"/>
      <c r="I3177" s="24"/>
    </row>
    <row r="3178" spans="1:9" s="2" customFormat="1">
      <c r="A3178" s="7"/>
      <c r="I3178" s="24"/>
    </row>
    <row r="3179" spans="1:9" s="2" customFormat="1">
      <c r="A3179" s="7"/>
      <c r="I3179" s="24"/>
    </row>
    <row r="3180" spans="1:9" s="2" customFormat="1">
      <c r="A3180" s="7"/>
      <c r="I3180" s="24"/>
    </row>
    <row r="3181" spans="1:9" s="2" customFormat="1">
      <c r="A3181" s="7"/>
      <c r="I3181" s="24"/>
    </row>
    <row r="3182" spans="1:9" s="2" customFormat="1">
      <c r="A3182" s="7"/>
      <c r="I3182" s="24"/>
    </row>
    <row r="3183" spans="1:9" s="2" customFormat="1">
      <c r="A3183" s="7"/>
      <c r="I3183" s="24"/>
    </row>
    <row r="3184" spans="1:9" s="2" customFormat="1">
      <c r="A3184" s="7"/>
      <c r="I3184" s="24"/>
    </row>
    <row r="3185" spans="1:9" s="2" customFormat="1">
      <c r="A3185" s="7"/>
      <c r="I3185" s="24"/>
    </row>
    <row r="3186" spans="1:9" s="2" customFormat="1">
      <c r="A3186" s="7"/>
      <c r="I3186" s="24"/>
    </row>
    <row r="3187" spans="1:9" s="2" customFormat="1">
      <c r="A3187" s="7"/>
      <c r="I3187" s="24"/>
    </row>
    <row r="3188" spans="1:9" s="2" customFormat="1">
      <c r="A3188" s="7"/>
      <c r="I3188" s="24"/>
    </row>
    <row r="3189" spans="1:9" s="2" customFormat="1">
      <c r="A3189" s="7"/>
      <c r="I3189" s="24"/>
    </row>
    <row r="3190" spans="1:9" s="2" customFormat="1">
      <c r="A3190" s="7"/>
      <c r="I3190" s="24"/>
    </row>
    <row r="3191" spans="1:9" s="2" customFormat="1">
      <c r="A3191" s="7"/>
      <c r="I3191" s="24"/>
    </row>
    <row r="3192" spans="1:9" s="2" customFormat="1">
      <c r="A3192" s="7"/>
      <c r="I3192" s="24"/>
    </row>
    <row r="3193" spans="1:9" s="2" customFormat="1">
      <c r="A3193" s="7"/>
      <c r="I3193" s="24"/>
    </row>
    <row r="3194" spans="1:9" s="2" customFormat="1">
      <c r="A3194" s="7"/>
      <c r="I3194" s="24"/>
    </row>
    <row r="3195" spans="1:9" s="2" customFormat="1">
      <c r="A3195" s="7"/>
      <c r="I3195" s="24"/>
    </row>
    <row r="3196" spans="1:9" s="2" customFormat="1">
      <c r="A3196" s="7"/>
      <c r="I3196" s="24"/>
    </row>
    <row r="3197" spans="1:9" s="2" customFormat="1">
      <c r="A3197" s="7"/>
      <c r="I3197" s="24"/>
    </row>
    <row r="3198" spans="1:9" s="2" customFormat="1">
      <c r="A3198" s="7"/>
      <c r="I3198" s="24"/>
    </row>
    <row r="3199" spans="1:9" s="2" customFormat="1">
      <c r="A3199" s="7"/>
      <c r="I3199" s="24"/>
    </row>
    <row r="3200" spans="1:9" s="2" customFormat="1">
      <c r="A3200" s="7"/>
      <c r="I3200" s="24"/>
    </row>
    <row r="3201" spans="1:9" s="2" customFormat="1">
      <c r="A3201" s="7"/>
      <c r="I3201" s="24"/>
    </row>
    <row r="3202" spans="1:9" s="2" customFormat="1">
      <c r="A3202" s="7"/>
      <c r="I3202" s="24"/>
    </row>
    <row r="3203" spans="1:9" s="2" customFormat="1">
      <c r="A3203" s="7"/>
      <c r="I3203" s="24"/>
    </row>
    <row r="3204" spans="1:9" s="2" customFormat="1">
      <c r="A3204" s="7"/>
      <c r="I3204" s="24"/>
    </row>
    <row r="3205" spans="1:9" s="2" customFormat="1">
      <c r="A3205" s="7"/>
      <c r="I3205" s="24"/>
    </row>
    <row r="3206" spans="1:9" s="2" customFormat="1">
      <c r="A3206" s="7"/>
      <c r="I3206" s="24"/>
    </row>
    <row r="3207" spans="1:9" s="2" customFormat="1">
      <c r="A3207" s="7"/>
      <c r="I3207" s="24"/>
    </row>
    <row r="3208" spans="1:9" s="2" customFormat="1">
      <c r="A3208" s="7"/>
      <c r="I3208" s="24"/>
    </row>
    <row r="3209" spans="1:9" s="2" customFormat="1">
      <c r="A3209" s="7"/>
      <c r="I3209" s="24"/>
    </row>
    <row r="3210" spans="1:9" s="2" customFormat="1">
      <c r="A3210" s="7"/>
      <c r="I3210" s="24"/>
    </row>
    <row r="3211" spans="1:9" s="2" customFormat="1">
      <c r="A3211" s="7"/>
      <c r="I3211" s="24"/>
    </row>
    <row r="3212" spans="1:9" s="2" customFormat="1">
      <c r="A3212" s="7"/>
      <c r="I3212" s="24"/>
    </row>
    <row r="3213" spans="1:9" s="2" customFormat="1">
      <c r="A3213" s="7"/>
      <c r="I3213" s="24"/>
    </row>
    <row r="3214" spans="1:9" s="2" customFormat="1">
      <c r="A3214" s="7"/>
      <c r="I3214" s="24"/>
    </row>
    <row r="3215" spans="1:9" s="2" customFormat="1">
      <c r="A3215" s="7"/>
      <c r="I3215" s="24"/>
    </row>
    <row r="3216" spans="1:9" s="2" customFormat="1">
      <c r="A3216" s="7"/>
      <c r="I3216" s="24"/>
    </row>
    <row r="3217" spans="1:9" s="2" customFormat="1">
      <c r="A3217" s="7"/>
      <c r="I3217" s="24"/>
    </row>
    <row r="3218" spans="1:9" s="2" customFormat="1">
      <c r="A3218" s="7"/>
      <c r="I3218" s="24"/>
    </row>
    <row r="3219" spans="1:9" s="2" customFormat="1">
      <c r="A3219" s="7"/>
      <c r="I3219" s="24"/>
    </row>
    <row r="3220" spans="1:9" s="2" customFormat="1">
      <c r="A3220" s="7"/>
      <c r="I3220" s="24"/>
    </row>
    <row r="3221" spans="1:9" s="2" customFormat="1">
      <c r="A3221" s="7"/>
      <c r="I3221" s="24"/>
    </row>
    <row r="3222" spans="1:9" s="2" customFormat="1">
      <c r="A3222" s="7"/>
      <c r="I3222" s="24"/>
    </row>
    <row r="3223" spans="1:9" s="2" customFormat="1">
      <c r="A3223" s="7"/>
      <c r="I3223" s="24"/>
    </row>
    <row r="3224" spans="1:9" s="2" customFormat="1">
      <c r="A3224" s="7"/>
      <c r="I3224" s="24"/>
    </row>
    <row r="3225" spans="1:9" s="2" customFormat="1">
      <c r="A3225" s="7"/>
      <c r="I3225" s="24"/>
    </row>
    <row r="3226" spans="1:9" s="2" customFormat="1">
      <c r="A3226" s="7"/>
      <c r="I3226" s="24"/>
    </row>
    <row r="3227" spans="1:9" s="2" customFormat="1">
      <c r="A3227" s="7"/>
      <c r="I3227" s="24"/>
    </row>
    <row r="3228" spans="1:9" s="2" customFormat="1">
      <c r="A3228" s="7"/>
      <c r="I3228" s="24"/>
    </row>
    <row r="3229" spans="1:9" s="2" customFormat="1">
      <c r="A3229" s="7"/>
      <c r="I3229" s="24"/>
    </row>
    <row r="3230" spans="1:9" s="2" customFormat="1">
      <c r="A3230" s="7"/>
      <c r="I3230" s="24"/>
    </row>
    <row r="3231" spans="1:9" s="2" customFormat="1">
      <c r="A3231" s="7"/>
      <c r="I3231" s="24"/>
    </row>
    <row r="3232" spans="1:9" s="2" customFormat="1">
      <c r="A3232" s="7"/>
      <c r="I3232" s="24"/>
    </row>
    <row r="3233" spans="1:9" s="2" customFormat="1">
      <c r="A3233" s="7"/>
      <c r="I3233" s="24"/>
    </row>
    <row r="3234" spans="1:9" s="2" customFormat="1">
      <c r="A3234" s="7"/>
      <c r="I3234" s="24"/>
    </row>
    <row r="3235" spans="1:9" s="2" customFormat="1">
      <c r="A3235" s="7"/>
      <c r="I3235" s="24"/>
    </row>
    <row r="3236" spans="1:9" s="2" customFormat="1">
      <c r="A3236" s="7"/>
      <c r="I3236" s="24"/>
    </row>
    <row r="3237" spans="1:9" s="2" customFormat="1">
      <c r="A3237" s="7"/>
      <c r="I3237" s="24"/>
    </row>
    <row r="3238" spans="1:9" s="2" customFormat="1">
      <c r="A3238" s="7"/>
      <c r="I3238" s="24"/>
    </row>
    <row r="3239" spans="1:9" s="2" customFormat="1">
      <c r="A3239" s="7"/>
      <c r="I3239" s="24"/>
    </row>
    <row r="3240" spans="1:9" s="2" customFormat="1">
      <c r="A3240" s="7"/>
      <c r="I3240" s="24"/>
    </row>
    <row r="3241" spans="1:9" s="2" customFormat="1">
      <c r="A3241" s="7"/>
      <c r="I3241" s="24"/>
    </row>
    <row r="3242" spans="1:9" s="2" customFormat="1">
      <c r="A3242" s="7"/>
      <c r="I3242" s="24"/>
    </row>
    <row r="3243" spans="1:9" s="2" customFormat="1">
      <c r="A3243" s="7"/>
      <c r="I3243" s="24"/>
    </row>
    <row r="3244" spans="1:9" s="2" customFormat="1">
      <c r="A3244" s="7"/>
      <c r="I3244" s="24"/>
    </row>
    <row r="3245" spans="1:9" s="2" customFormat="1">
      <c r="A3245" s="7"/>
      <c r="I3245" s="24"/>
    </row>
    <row r="3246" spans="1:9" s="2" customFormat="1">
      <c r="A3246" s="7"/>
      <c r="I3246" s="24"/>
    </row>
    <row r="3247" spans="1:9" s="2" customFormat="1">
      <c r="A3247" s="7"/>
      <c r="I3247" s="24"/>
    </row>
    <row r="3248" spans="1:9" s="2" customFormat="1">
      <c r="A3248" s="7"/>
      <c r="I3248" s="24"/>
    </row>
    <row r="3249" spans="1:9" s="2" customFormat="1">
      <c r="A3249" s="7"/>
      <c r="I3249" s="24"/>
    </row>
    <row r="3250" spans="1:9" s="2" customFormat="1">
      <c r="A3250" s="7"/>
      <c r="I3250" s="24"/>
    </row>
    <row r="3251" spans="1:9" s="2" customFormat="1">
      <c r="A3251" s="7"/>
      <c r="I3251" s="24"/>
    </row>
    <row r="3252" spans="1:9" s="2" customFormat="1">
      <c r="A3252" s="7"/>
      <c r="I3252" s="24"/>
    </row>
    <row r="3253" spans="1:9" s="2" customFormat="1">
      <c r="A3253" s="7"/>
      <c r="I3253" s="24"/>
    </row>
    <row r="3254" spans="1:9" s="2" customFormat="1">
      <c r="A3254" s="7"/>
      <c r="I3254" s="24"/>
    </row>
    <row r="3255" spans="1:9" s="2" customFormat="1">
      <c r="A3255" s="7"/>
      <c r="I3255" s="24"/>
    </row>
    <row r="3256" spans="1:9" s="2" customFormat="1">
      <c r="A3256" s="7"/>
      <c r="I3256" s="24"/>
    </row>
    <row r="3257" spans="1:9" s="2" customFormat="1">
      <c r="A3257" s="7"/>
      <c r="I3257" s="24"/>
    </row>
    <row r="3258" spans="1:9" s="2" customFormat="1">
      <c r="A3258" s="7"/>
      <c r="I3258" s="24"/>
    </row>
    <row r="3259" spans="1:9" s="2" customFormat="1">
      <c r="A3259" s="7"/>
      <c r="I3259" s="24"/>
    </row>
    <row r="3260" spans="1:9" s="2" customFormat="1">
      <c r="A3260" s="7"/>
      <c r="I3260" s="24"/>
    </row>
    <row r="3261" spans="1:9" s="2" customFormat="1">
      <c r="A3261" s="7"/>
      <c r="I3261" s="24"/>
    </row>
    <row r="3262" spans="1:9" s="2" customFormat="1">
      <c r="A3262" s="7"/>
      <c r="I3262" s="24"/>
    </row>
    <row r="3263" spans="1:9" s="2" customFormat="1">
      <c r="A3263" s="7"/>
      <c r="I3263" s="24"/>
    </row>
    <row r="3264" spans="1:9" s="2" customFormat="1">
      <c r="A3264" s="7"/>
      <c r="I3264" s="24"/>
    </row>
    <row r="3265" spans="1:9" s="2" customFormat="1">
      <c r="A3265" s="7"/>
      <c r="I3265" s="24"/>
    </row>
    <row r="3266" spans="1:9" s="2" customFormat="1">
      <c r="A3266" s="7"/>
      <c r="I3266" s="24"/>
    </row>
    <row r="3267" spans="1:9" s="2" customFormat="1">
      <c r="A3267" s="7"/>
      <c r="I3267" s="24"/>
    </row>
    <row r="3268" spans="1:9" s="2" customFormat="1">
      <c r="A3268" s="7"/>
      <c r="I3268" s="24"/>
    </row>
    <row r="3269" spans="1:9" s="2" customFormat="1">
      <c r="A3269" s="7"/>
      <c r="I3269" s="24"/>
    </row>
    <row r="3270" spans="1:9" s="2" customFormat="1">
      <c r="A3270" s="7"/>
      <c r="I3270" s="24"/>
    </row>
    <row r="3271" spans="1:9" s="2" customFormat="1">
      <c r="A3271" s="7"/>
      <c r="I3271" s="24"/>
    </row>
    <row r="3272" spans="1:9" s="2" customFormat="1">
      <c r="A3272" s="7"/>
      <c r="I3272" s="24"/>
    </row>
    <row r="3273" spans="1:9" s="2" customFormat="1">
      <c r="A3273" s="7"/>
      <c r="I3273" s="24"/>
    </row>
    <row r="3274" spans="1:9" s="2" customFormat="1">
      <c r="A3274" s="7"/>
      <c r="I3274" s="24"/>
    </row>
    <row r="3275" spans="1:9" s="2" customFormat="1">
      <c r="A3275" s="7"/>
      <c r="I3275" s="24"/>
    </row>
    <row r="3276" spans="1:9" s="2" customFormat="1">
      <c r="A3276" s="7"/>
      <c r="I3276" s="24"/>
    </row>
    <row r="3277" spans="1:9" s="2" customFormat="1">
      <c r="A3277" s="7"/>
      <c r="I3277" s="24"/>
    </row>
    <row r="3278" spans="1:9" s="2" customFormat="1">
      <c r="A3278" s="7"/>
      <c r="I3278" s="24"/>
    </row>
    <row r="3279" spans="1:9" s="2" customFormat="1">
      <c r="A3279" s="7"/>
      <c r="I3279" s="24"/>
    </row>
    <row r="3280" spans="1:9" s="2" customFormat="1">
      <c r="A3280" s="7"/>
      <c r="I3280" s="24"/>
    </row>
    <row r="3281" spans="1:9" s="2" customFormat="1">
      <c r="A3281" s="7"/>
      <c r="I3281" s="24"/>
    </row>
    <row r="3282" spans="1:9" s="2" customFormat="1">
      <c r="A3282" s="7"/>
      <c r="I3282" s="24"/>
    </row>
    <row r="3283" spans="1:9" s="2" customFormat="1">
      <c r="A3283" s="7"/>
      <c r="I3283" s="24"/>
    </row>
    <row r="3284" spans="1:9" s="2" customFormat="1">
      <c r="A3284" s="7"/>
      <c r="I3284" s="24"/>
    </row>
    <row r="3285" spans="1:9" s="2" customFormat="1">
      <c r="A3285" s="7"/>
      <c r="I3285" s="24"/>
    </row>
    <row r="3286" spans="1:9" s="2" customFormat="1">
      <c r="A3286" s="7"/>
      <c r="I3286" s="24"/>
    </row>
    <row r="3287" spans="1:9" s="2" customFormat="1">
      <c r="A3287" s="7"/>
      <c r="I3287" s="24"/>
    </row>
    <row r="3288" spans="1:9" s="2" customFormat="1">
      <c r="A3288" s="7"/>
      <c r="I3288" s="24"/>
    </row>
    <row r="3289" spans="1:9" s="2" customFormat="1">
      <c r="A3289" s="7"/>
      <c r="I3289" s="24"/>
    </row>
    <row r="3290" spans="1:9" s="2" customFormat="1">
      <c r="A3290" s="7"/>
      <c r="I3290" s="24"/>
    </row>
    <row r="3291" spans="1:9" s="2" customFormat="1">
      <c r="A3291" s="7"/>
      <c r="I3291" s="24"/>
    </row>
    <row r="3292" spans="1:9" s="2" customFormat="1">
      <c r="A3292" s="7"/>
      <c r="I3292" s="24"/>
    </row>
    <row r="3293" spans="1:9" s="2" customFormat="1">
      <c r="A3293" s="7"/>
      <c r="I3293" s="24"/>
    </row>
    <row r="3294" spans="1:9" s="2" customFormat="1">
      <c r="A3294" s="7"/>
      <c r="I3294" s="24"/>
    </row>
    <row r="3295" spans="1:9" s="2" customFormat="1">
      <c r="A3295" s="7"/>
      <c r="I3295" s="24"/>
    </row>
    <row r="3296" spans="1:9" s="2" customFormat="1">
      <c r="A3296" s="7"/>
      <c r="I3296" s="24"/>
    </row>
    <row r="3297" spans="1:9" s="2" customFormat="1">
      <c r="A3297" s="7"/>
      <c r="I3297" s="24"/>
    </row>
    <row r="3298" spans="1:9" s="2" customFormat="1">
      <c r="A3298" s="7"/>
      <c r="I3298" s="24"/>
    </row>
    <row r="3299" spans="1:9" s="2" customFormat="1">
      <c r="A3299" s="7"/>
      <c r="I3299" s="24"/>
    </row>
    <row r="3300" spans="1:9" s="2" customFormat="1">
      <c r="A3300" s="7"/>
      <c r="I3300" s="24"/>
    </row>
    <row r="3301" spans="1:9" s="2" customFormat="1">
      <c r="A3301" s="7"/>
      <c r="I3301" s="24"/>
    </row>
    <row r="3302" spans="1:9" s="2" customFormat="1">
      <c r="A3302" s="7"/>
      <c r="I3302" s="24"/>
    </row>
    <row r="3303" spans="1:9" s="2" customFormat="1">
      <c r="A3303" s="7"/>
      <c r="I3303" s="24"/>
    </row>
    <row r="3304" spans="1:9" s="2" customFormat="1">
      <c r="A3304" s="7"/>
      <c r="I3304" s="24"/>
    </row>
    <row r="3305" spans="1:9" s="2" customFormat="1">
      <c r="A3305" s="7"/>
      <c r="I3305" s="24"/>
    </row>
    <row r="3306" spans="1:9" s="2" customFormat="1">
      <c r="A3306" s="7"/>
      <c r="I3306" s="24"/>
    </row>
    <row r="3307" spans="1:9" s="2" customFormat="1">
      <c r="A3307" s="7"/>
      <c r="I3307" s="24"/>
    </row>
    <row r="3308" spans="1:9" s="2" customFormat="1">
      <c r="A3308" s="7"/>
      <c r="I3308" s="24"/>
    </row>
    <row r="3309" spans="1:9" s="2" customFormat="1">
      <c r="A3309" s="7"/>
      <c r="I3309" s="24"/>
    </row>
    <row r="3310" spans="1:9" s="2" customFormat="1">
      <c r="A3310" s="7"/>
      <c r="I3310" s="24"/>
    </row>
    <row r="3311" spans="1:9" s="2" customFormat="1">
      <c r="A3311" s="7"/>
      <c r="I3311" s="24"/>
    </row>
    <row r="3312" spans="1:9" s="2" customFormat="1">
      <c r="A3312" s="7"/>
      <c r="I3312" s="24"/>
    </row>
    <row r="3313" spans="1:9" s="2" customFormat="1">
      <c r="A3313" s="7"/>
      <c r="I3313" s="24"/>
    </row>
    <row r="3314" spans="1:9" s="2" customFormat="1">
      <c r="A3314" s="7"/>
      <c r="I3314" s="24"/>
    </row>
    <row r="3315" spans="1:9" s="2" customFormat="1">
      <c r="A3315" s="7"/>
      <c r="I3315" s="24"/>
    </row>
    <row r="3316" spans="1:9" s="2" customFormat="1">
      <c r="A3316" s="7"/>
      <c r="I3316" s="24"/>
    </row>
    <row r="3317" spans="1:9" s="2" customFormat="1">
      <c r="A3317" s="7"/>
      <c r="I3317" s="24"/>
    </row>
    <row r="3318" spans="1:9" s="2" customFormat="1">
      <c r="A3318" s="7"/>
      <c r="I3318" s="24"/>
    </row>
    <row r="3319" spans="1:9" s="2" customFormat="1">
      <c r="A3319" s="7"/>
      <c r="I3319" s="24"/>
    </row>
    <row r="3320" spans="1:9" s="2" customFormat="1">
      <c r="A3320" s="7"/>
      <c r="I3320" s="24"/>
    </row>
    <row r="3321" spans="1:9" s="2" customFormat="1">
      <c r="A3321" s="7"/>
      <c r="I3321" s="24"/>
    </row>
    <row r="3322" spans="1:9" s="2" customFormat="1">
      <c r="A3322" s="7"/>
      <c r="I3322" s="24"/>
    </row>
    <row r="3323" spans="1:9" s="2" customFormat="1">
      <c r="A3323" s="7"/>
      <c r="I3323" s="24"/>
    </row>
    <row r="3324" spans="1:9" s="2" customFormat="1">
      <c r="A3324" s="7"/>
      <c r="I3324" s="24"/>
    </row>
    <row r="3325" spans="1:9" s="2" customFormat="1">
      <c r="A3325" s="7"/>
      <c r="I3325" s="24"/>
    </row>
    <row r="3326" spans="1:9" s="2" customFormat="1">
      <c r="A3326" s="7"/>
      <c r="I3326" s="24"/>
    </row>
    <row r="3327" spans="1:9" s="2" customFormat="1">
      <c r="A3327" s="7"/>
      <c r="I3327" s="24"/>
    </row>
    <row r="3328" spans="1:9" s="2" customFormat="1">
      <c r="A3328" s="7"/>
      <c r="I3328" s="24"/>
    </row>
    <row r="3329" spans="1:9" s="2" customFormat="1">
      <c r="A3329" s="7"/>
      <c r="I3329" s="24"/>
    </row>
    <row r="3330" spans="1:9" s="2" customFormat="1">
      <c r="A3330" s="7"/>
      <c r="I3330" s="24"/>
    </row>
    <row r="3331" spans="1:9" s="2" customFormat="1">
      <c r="A3331" s="7"/>
      <c r="I3331" s="24"/>
    </row>
    <row r="3332" spans="1:9" s="2" customFormat="1">
      <c r="A3332" s="7"/>
      <c r="I3332" s="24"/>
    </row>
    <row r="3333" spans="1:9" s="2" customFormat="1">
      <c r="A3333" s="7"/>
      <c r="I3333" s="24"/>
    </row>
    <row r="3334" spans="1:9" s="2" customFormat="1">
      <c r="A3334" s="7"/>
      <c r="I3334" s="24"/>
    </row>
    <row r="3335" spans="1:9" s="2" customFormat="1">
      <c r="A3335" s="7"/>
      <c r="I3335" s="24"/>
    </row>
    <row r="3336" spans="1:9" s="2" customFormat="1">
      <c r="A3336" s="7"/>
      <c r="I3336" s="24"/>
    </row>
    <row r="3337" spans="1:9" s="2" customFormat="1">
      <c r="A3337" s="7"/>
      <c r="I3337" s="24"/>
    </row>
    <row r="3338" spans="1:9" s="2" customFormat="1">
      <c r="A3338" s="7"/>
      <c r="I3338" s="24"/>
    </row>
    <row r="3339" spans="1:9" s="2" customFormat="1">
      <c r="A3339" s="7"/>
      <c r="I3339" s="24"/>
    </row>
    <row r="3340" spans="1:9" s="2" customFormat="1">
      <c r="A3340" s="7"/>
      <c r="I3340" s="24"/>
    </row>
    <row r="3341" spans="1:9" s="2" customFormat="1">
      <c r="A3341" s="7"/>
      <c r="I3341" s="24"/>
    </row>
    <row r="3342" spans="1:9" s="2" customFormat="1">
      <c r="A3342" s="7"/>
      <c r="I3342" s="24"/>
    </row>
    <row r="3343" spans="1:9" s="2" customFormat="1">
      <c r="A3343" s="7"/>
      <c r="I3343" s="24"/>
    </row>
    <row r="3344" spans="1:9" s="2" customFormat="1">
      <c r="A3344" s="7"/>
      <c r="I3344" s="24"/>
    </row>
    <row r="3345" spans="1:9" s="2" customFormat="1">
      <c r="A3345" s="7"/>
      <c r="I3345" s="24"/>
    </row>
    <row r="3346" spans="1:9" s="2" customFormat="1">
      <c r="A3346" s="7"/>
      <c r="I3346" s="24"/>
    </row>
    <row r="3347" spans="1:9" s="2" customFormat="1">
      <c r="A3347" s="7"/>
      <c r="I3347" s="24"/>
    </row>
    <row r="3348" spans="1:9" s="2" customFormat="1">
      <c r="A3348" s="7"/>
      <c r="I3348" s="24"/>
    </row>
    <row r="3349" spans="1:9" s="2" customFormat="1">
      <c r="A3349" s="7"/>
      <c r="I3349" s="24"/>
    </row>
    <row r="3350" spans="1:9" s="2" customFormat="1">
      <c r="A3350" s="7"/>
      <c r="I3350" s="24"/>
    </row>
    <row r="3351" spans="1:9" s="2" customFormat="1">
      <c r="A3351" s="7"/>
      <c r="I3351" s="24"/>
    </row>
    <row r="3352" spans="1:9" s="2" customFormat="1">
      <c r="A3352" s="7"/>
      <c r="I3352" s="24"/>
    </row>
    <row r="3353" spans="1:9" s="2" customFormat="1">
      <c r="A3353" s="7"/>
      <c r="I3353" s="24"/>
    </row>
    <row r="3354" spans="1:9" s="2" customFormat="1">
      <c r="A3354" s="7"/>
      <c r="I3354" s="24"/>
    </row>
    <row r="3355" spans="1:9" s="2" customFormat="1">
      <c r="A3355" s="7"/>
      <c r="I3355" s="24"/>
    </row>
    <row r="3356" spans="1:9" s="2" customFormat="1">
      <c r="A3356" s="7"/>
      <c r="I3356" s="24"/>
    </row>
    <row r="3357" spans="1:9" s="2" customFormat="1">
      <c r="A3357" s="7"/>
      <c r="I3357" s="24"/>
    </row>
    <row r="3358" spans="1:9" s="2" customFormat="1">
      <c r="A3358" s="7"/>
      <c r="I3358" s="24"/>
    </row>
    <row r="3359" spans="1:9" s="2" customFormat="1">
      <c r="A3359" s="7"/>
      <c r="I3359" s="24"/>
    </row>
    <row r="3360" spans="1:9" s="2" customFormat="1">
      <c r="A3360" s="7"/>
      <c r="I3360" s="24"/>
    </row>
    <row r="3361" spans="1:9" s="2" customFormat="1">
      <c r="A3361" s="7"/>
      <c r="I3361" s="24"/>
    </row>
    <row r="3362" spans="1:9" s="2" customFormat="1">
      <c r="A3362" s="7"/>
      <c r="I3362" s="24"/>
    </row>
    <row r="3363" spans="1:9" s="2" customFormat="1">
      <c r="A3363" s="7"/>
      <c r="I3363" s="24"/>
    </row>
    <row r="3364" spans="1:9" s="2" customFormat="1">
      <c r="A3364" s="7"/>
      <c r="I3364" s="24"/>
    </row>
    <row r="3365" spans="1:9" s="2" customFormat="1">
      <c r="A3365" s="7"/>
      <c r="I3365" s="24"/>
    </row>
    <row r="3366" spans="1:9" s="2" customFormat="1">
      <c r="A3366" s="7"/>
      <c r="I3366" s="24"/>
    </row>
    <row r="3367" spans="1:9" s="2" customFormat="1">
      <c r="A3367" s="7"/>
      <c r="I3367" s="24"/>
    </row>
    <row r="3368" spans="1:9" s="2" customFormat="1">
      <c r="A3368" s="7"/>
      <c r="I3368" s="24"/>
    </row>
    <row r="3369" spans="1:9" s="2" customFormat="1">
      <c r="A3369" s="7"/>
      <c r="I3369" s="24"/>
    </row>
    <row r="3370" spans="1:9" s="2" customFormat="1">
      <c r="A3370" s="7"/>
      <c r="I3370" s="24"/>
    </row>
    <row r="3371" spans="1:9" s="2" customFormat="1">
      <c r="A3371" s="7"/>
      <c r="I3371" s="24"/>
    </row>
    <row r="3372" spans="1:9" s="2" customFormat="1">
      <c r="A3372" s="7"/>
      <c r="I3372" s="24"/>
    </row>
    <row r="3373" spans="1:9" s="2" customFormat="1">
      <c r="A3373" s="7"/>
      <c r="I3373" s="24"/>
    </row>
    <row r="3374" spans="1:9" s="2" customFormat="1">
      <c r="A3374" s="7"/>
      <c r="I3374" s="24"/>
    </row>
    <row r="3375" spans="1:9" s="2" customFormat="1">
      <c r="A3375" s="7"/>
      <c r="I3375" s="24"/>
    </row>
    <row r="3376" spans="1:9" s="2" customFormat="1">
      <c r="A3376" s="7"/>
      <c r="I3376" s="24"/>
    </row>
    <row r="3377" spans="1:9" s="2" customFormat="1">
      <c r="A3377" s="7"/>
      <c r="I3377" s="24"/>
    </row>
    <row r="3378" spans="1:9" s="2" customFormat="1">
      <c r="A3378" s="7"/>
      <c r="I3378" s="24"/>
    </row>
    <row r="3379" spans="1:9" s="2" customFormat="1">
      <c r="A3379" s="7"/>
      <c r="I3379" s="24"/>
    </row>
    <row r="3380" spans="1:9" s="2" customFormat="1">
      <c r="A3380" s="7"/>
      <c r="I3380" s="24"/>
    </row>
    <row r="3381" spans="1:9" s="2" customFormat="1">
      <c r="A3381" s="7"/>
      <c r="I3381" s="24"/>
    </row>
    <row r="3382" spans="1:9" s="2" customFormat="1">
      <c r="A3382" s="7"/>
      <c r="I3382" s="24"/>
    </row>
    <row r="3383" spans="1:9" s="2" customFormat="1">
      <c r="A3383" s="7"/>
      <c r="I3383" s="24"/>
    </row>
    <row r="3384" spans="1:9" s="2" customFormat="1">
      <c r="A3384" s="7"/>
      <c r="I3384" s="24"/>
    </row>
    <row r="3385" spans="1:9" s="2" customFormat="1">
      <c r="A3385" s="7"/>
      <c r="I3385" s="24"/>
    </row>
    <row r="3386" spans="1:9" s="2" customFormat="1">
      <c r="A3386" s="7"/>
      <c r="I3386" s="24"/>
    </row>
    <row r="3387" spans="1:9" s="2" customFormat="1">
      <c r="A3387" s="7"/>
      <c r="I3387" s="24"/>
    </row>
    <row r="3388" spans="1:9" s="2" customFormat="1">
      <c r="A3388" s="7"/>
      <c r="I3388" s="24"/>
    </row>
    <row r="3389" spans="1:9" s="2" customFormat="1">
      <c r="A3389" s="7"/>
      <c r="I3389" s="24"/>
    </row>
    <row r="3390" spans="1:9" s="2" customFormat="1">
      <c r="A3390" s="7"/>
      <c r="I3390" s="24"/>
    </row>
    <row r="3391" spans="1:9" s="2" customFormat="1">
      <c r="A3391" s="7"/>
      <c r="I3391" s="24"/>
    </row>
    <row r="3392" spans="1:9" s="2" customFormat="1">
      <c r="A3392" s="7"/>
      <c r="I3392" s="24"/>
    </row>
    <row r="3393" spans="1:9" s="2" customFormat="1">
      <c r="A3393" s="7"/>
      <c r="I3393" s="24"/>
    </row>
    <row r="3394" spans="1:9" s="2" customFormat="1">
      <c r="A3394" s="7"/>
      <c r="I3394" s="24"/>
    </row>
    <row r="3395" spans="1:9" s="2" customFormat="1">
      <c r="A3395" s="7"/>
      <c r="I3395" s="24"/>
    </row>
    <row r="3396" spans="1:9" s="2" customFormat="1">
      <c r="A3396" s="7"/>
      <c r="I3396" s="24"/>
    </row>
    <row r="3397" spans="1:9" s="2" customFormat="1">
      <c r="A3397" s="7"/>
      <c r="I3397" s="24"/>
    </row>
    <row r="3398" spans="1:9" s="2" customFormat="1">
      <c r="A3398" s="7"/>
      <c r="I3398" s="24"/>
    </row>
    <row r="3399" spans="1:9" s="2" customFormat="1">
      <c r="A3399" s="7"/>
      <c r="I3399" s="24"/>
    </row>
    <row r="3400" spans="1:9" s="2" customFormat="1">
      <c r="A3400" s="7"/>
      <c r="I3400" s="24"/>
    </row>
    <row r="3401" spans="1:9" s="2" customFormat="1">
      <c r="A3401" s="7"/>
      <c r="I3401" s="24"/>
    </row>
    <row r="3402" spans="1:9" s="2" customFormat="1">
      <c r="A3402" s="7"/>
      <c r="I3402" s="24"/>
    </row>
    <row r="3403" spans="1:9" s="2" customFormat="1">
      <c r="A3403" s="7"/>
      <c r="I3403" s="24"/>
    </row>
    <row r="3404" spans="1:9" s="2" customFormat="1">
      <c r="A3404" s="7"/>
      <c r="I3404" s="24"/>
    </row>
    <row r="3405" spans="1:9" s="2" customFormat="1">
      <c r="A3405" s="7"/>
      <c r="I3405" s="24"/>
    </row>
    <row r="3406" spans="1:9" s="2" customFormat="1">
      <c r="A3406" s="7"/>
      <c r="I3406" s="24"/>
    </row>
    <row r="3407" spans="1:9" s="2" customFormat="1">
      <c r="A3407" s="7"/>
      <c r="I3407" s="24"/>
    </row>
    <row r="3408" spans="1:9" s="2" customFormat="1">
      <c r="A3408" s="7"/>
      <c r="I3408" s="24"/>
    </row>
    <row r="3409" spans="1:9" s="2" customFormat="1">
      <c r="A3409" s="7"/>
      <c r="I3409" s="24"/>
    </row>
    <row r="3410" spans="1:9" s="2" customFormat="1">
      <c r="A3410" s="7"/>
      <c r="I3410" s="24"/>
    </row>
    <row r="3411" spans="1:9" s="2" customFormat="1">
      <c r="A3411" s="7"/>
      <c r="I3411" s="24"/>
    </row>
    <row r="3412" spans="1:9" s="2" customFormat="1">
      <c r="A3412" s="7"/>
      <c r="I3412" s="24"/>
    </row>
    <row r="3413" spans="1:9" s="2" customFormat="1">
      <c r="A3413" s="7"/>
      <c r="I3413" s="24"/>
    </row>
    <row r="3414" spans="1:9" s="2" customFormat="1">
      <c r="A3414" s="7"/>
      <c r="I3414" s="24"/>
    </row>
    <row r="3415" spans="1:9" s="2" customFormat="1">
      <c r="A3415" s="7"/>
      <c r="I3415" s="24"/>
    </row>
    <row r="3416" spans="1:9" s="2" customFormat="1">
      <c r="A3416" s="7"/>
      <c r="I3416" s="24"/>
    </row>
    <row r="3417" spans="1:9" s="2" customFormat="1">
      <c r="A3417" s="7"/>
      <c r="I3417" s="24"/>
    </row>
    <row r="3418" spans="1:9" s="2" customFormat="1">
      <c r="A3418" s="7"/>
      <c r="I3418" s="24"/>
    </row>
    <row r="3419" spans="1:9" s="2" customFormat="1">
      <c r="A3419" s="7"/>
      <c r="I3419" s="24"/>
    </row>
    <row r="3420" spans="1:9" s="2" customFormat="1">
      <c r="A3420" s="7"/>
      <c r="I3420" s="24"/>
    </row>
    <row r="3421" spans="1:9" s="2" customFormat="1">
      <c r="A3421" s="7"/>
      <c r="I3421" s="24"/>
    </row>
    <row r="3422" spans="1:9" s="2" customFormat="1">
      <c r="A3422" s="7"/>
      <c r="I3422" s="24"/>
    </row>
    <row r="3423" spans="1:9" s="2" customFormat="1">
      <c r="A3423" s="7"/>
      <c r="I3423" s="24"/>
    </row>
    <row r="3424" spans="1:9" s="2" customFormat="1">
      <c r="A3424" s="7"/>
      <c r="I3424" s="24"/>
    </row>
    <row r="3425" spans="1:9" s="2" customFormat="1">
      <c r="A3425" s="7"/>
      <c r="I3425" s="24"/>
    </row>
    <row r="3426" spans="1:9" s="2" customFormat="1">
      <c r="A3426" s="7"/>
      <c r="I3426" s="24"/>
    </row>
    <row r="3427" spans="1:9" s="2" customFormat="1">
      <c r="A3427" s="7"/>
      <c r="I3427" s="24"/>
    </row>
    <row r="3428" spans="1:9" s="2" customFormat="1">
      <c r="A3428" s="7"/>
      <c r="I3428" s="24"/>
    </row>
    <row r="3429" spans="1:9" s="2" customFormat="1">
      <c r="A3429" s="7"/>
      <c r="I3429" s="24"/>
    </row>
    <row r="3430" spans="1:9" s="2" customFormat="1">
      <c r="A3430" s="7"/>
      <c r="I3430" s="24"/>
    </row>
    <row r="3431" spans="1:9" s="2" customFormat="1">
      <c r="A3431" s="7"/>
      <c r="I3431" s="24"/>
    </row>
    <row r="3432" spans="1:9" s="2" customFormat="1">
      <c r="A3432" s="7"/>
      <c r="I3432" s="24"/>
    </row>
    <row r="3433" spans="1:9" s="2" customFormat="1">
      <c r="A3433" s="7"/>
      <c r="I3433" s="24"/>
    </row>
    <row r="3434" spans="1:9" s="2" customFormat="1">
      <c r="A3434" s="7"/>
      <c r="I3434" s="24"/>
    </row>
    <row r="3435" spans="1:9" s="2" customFormat="1">
      <c r="A3435" s="7"/>
      <c r="I3435" s="24"/>
    </row>
    <row r="3436" spans="1:9" s="2" customFormat="1">
      <c r="A3436" s="7"/>
      <c r="I3436" s="24"/>
    </row>
    <row r="3437" spans="1:9" s="2" customFormat="1">
      <c r="A3437" s="7"/>
      <c r="I3437" s="24"/>
    </row>
    <row r="3438" spans="1:9" s="2" customFormat="1">
      <c r="A3438" s="7"/>
      <c r="I3438" s="24"/>
    </row>
    <row r="3439" spans="1:9" s="2" customFormat="1">
      <c r="A3439" s="7"/>
      <c r="I3439" s="24"/>
    </row>
    <row r="3440" spans="1:9" s="2" customFormat="1">
      <c r="A3440" s="7"/>
      <c r="I3440" s="24"/>
    </row>
    <row r="3441" spans="1:9" s="2" customFormat="1">
      <c r="A3441" s="7"/>
      <c r="I3441" s="24"/>
    </row>
    <row r="3442" spans="1:9" s="2" customFormat="1">
      <c r="A3442" s="7"/>
      <c r="I3442" s="24"/>
    </row>
    <row r="3443" spans="1:9" s="2" customFormat="1">
      <c r="A3443" s="7"/>
      <c r="I3443" s="24"/>
    </row>
    <row r="3444" spans="1:9" s="2" customFormat="1">
      <c r="A3444" s="7"/>
      <c r="I3444" s="24"/>
    </row>
    <row r="3445" spans="1:9" s="2" customFormat="1">
      <c r="A3445" s="7"/>
      <c r="I3445" s="24"/>
    </row>
    <row r="3446" spans="1:9" s="2" customFormat="1">
      <c r="A3446" s="7"/>
      <c r="I3446" s="24"/>
    </row>
    <row r="3447" spans="1:9" s="2" customFormat="1">
      <c r="A3447" s="7"/>
      <c r="I3447" s="24"/>
    </row>
    <row r="3448" spans="1:9" s="2" customFormat="1">
      <c r="A3448" s="7"/>
      <c r="I3448" s="24"/>
    </row>
    <row r="3449" spans="1:9" s="2" customFormat="1">
      <c r="A3449" s="7"/>
      <c r="I3449" s="24"/>
    </row>
    <row r="3450" spans="1:9" s="2" customFormat="1">
      <c r="A3450" s="7"/>
      <c r="I3450" s="24"/>
    </row>
    <row r="3451" spans="1:9" s="2" customFormat="1">
      <c r="A3451" s="7"/>
      <c r="I3451" s="24"/>
    </row>
    <row r="3452" spans="1:9" s="2" customFormat="1">
      <c r="A3452" s="7"/>
      <c r="I3452" s="24"/>
    </row>
    <row r="3453" spans="1:9" s="2" customFormat="1">
      <c r="A3453" s="7"/>
      <c r="I3453" s="24"/>
    </row>
    <row r="3454" spans="1:9" s="2" customFormat="1">
      <c r="A3454" s="7"/>
      <c r="I3454" s="24"/>
    </row>
    <row r="3455" spans="1:9" s="2" customFormat="1">
      <c r="A3455" s="7"/>
      <c r="I3455" s="24"/>
    </row>
    <row r="3456" spans="1:9" s="2" customFormat="1">
      <c r="A3456" s="7"/>
      <c r="I3456" s="24"/>
    </row>
    <row r="3457" spans="1:9" s="2" customFormat="1">
      <c r="A3457" s="7"/>
      <c r="I3457" s="24"/>
    </row>
    <row r="3458" spans="1:9" s="2" customFormat="1">
      <c r="A3458" s="7"/>
      <c r="I3458" s="24"/>
    </row>
    <row r="3459" spans="1:9" s="2" customFormat="1">
      <c r="A3459" s="7"/>
      <c r="I3459" s="24"/>
    </row>
    <row r="3460" spans="1:9" s="2" customFormat="1">
      <c r="A3460" s="7"/>
      <c r="I3460" s="24"/>
    </row>
    <row r="3461" spans="1:9" s="2" customFormat="1">
      <c r="A3461" s="7"/>
      <c r="I3461" s="24"/>
    </row>
    <row r="3462" spans="1:9" s="2" customFormat="1">
      <c r="A3462" s="7"/>
      <c r="I3462" s="24"/>
    </row>
    <row r="3463" spans="1:9" s="2" customFormat="1">
      <c r="A3463" s="7"/>
      <c r="I3463" s="24"/>
    </row>
    <row r="3464" spans="1:9" s="2" customFormat="1">
      <c r="A3464" s="7"/>
      <c r="I3464" s="24"/>
    </row>
    <row r="3465" spans="1:9" s="2" customFormat="1">
      <c r="A3465" s="7"/>
      <c r="I3465" s="24"/>
    </row>
    <row r="3466" spans="1:9" s="2" customFormat="1">
      <c r="A3466" s="7"/>
      <c r="I3466" s="24"/>
    </row>
    <row r="3467" spans="1:9" s="2" customFormat="1">
      <c r="A3467" s="7"/>
      <c r="I3467" s="24"/>
    </row>
    <row r="3468" spans="1:9" s="2" customFormat="1">
      <c r="A3468" s="7"/>
      <c r="I3468" s="24"/>
    </row>
    <row r="3469" spans="1:9" s="2" customFormat="1">
      <c r="A3469" s="7"/>
      <c r="I3469" s="24"/>
    </row>
    <row r="3470" spans="1:9" s="2" customFormat="1">
      <c r="A3470" s="7"/>
      <c r="I3470" s="24"/>
    </row>
    <row r="3471" spans="1:9" s="2" customFormat="1">
      <c r="A3471" s="7"/>
      <c r="I3471" s="24"/>
    </row>
    <row r="3472" spans="1:9" s="2" customFormat="1">
      <c r="A3472" s="7"/>
      <c r="I3472" s="24"/>
    </row>
    <row r="3473" spans="1:9" s="2" customFormat="1">
      <c r="A3473" s="7"/>
      <c r="I3473" s="24"/>
    </row>
    <row r="3474" spans="1:9" s="2" customFormat="1">
      <c r="A3474" s="7"/>
      <c r="I3474" s="24"/>
    </row>
    <row r="3475" spans="1:9" s="2" customFormat="1">
      <c r="A3475" s="7"/>
      <c r="I3475" s="24"/>
    </row>
    <row r="3476" spans="1:9" s="2" customFormat="1">
      <c r="A3476" s="7"/>
      <c r="I3476" s="24"/>
    </row>
    <row r="3477" spans="1:9" s="2" customFormat="1">
      <c r="A3477" s="7"/>
      <c r="I3477" s="24"/>
    </row>
    <row r="3478" spans="1:9" s="2" customFormat="1">
      <c r="A3478" s="7"/>
      <c r="I3478" s="24"/>
    </row>
    <row r="3479" spans="1:9" s="2" customFormat="1">
      <c r="A3479" s="7"/>
      <c r="I3479" s="24"/>
    </row>
    <row r="3480" spans="1:9" s="2" customFormat="1">
      <c r="A3480" s="7"/>
      <c r="I3480" s="24"/>
    </row>
    <row r="3481" spans="1:9" s="2" customFormat="1">
      <c r="A3481" s="7"/>
      <c r="I3481" s="24"/>
    </row>
    <row r="3482" spans="1:9" s="2" customFormat="1">
      <c r="A3482" s="7"/>
      <c r="I3482" s="24"/>
    </row>
    <row r="3483" spans="1:9" s="2" customFormat="1">
      <c r="A3483" s="7"/>
      <c r="I3483" s="24"/>
    </row>
    <row r="3484" spans="1:9" s="2" customFormat="1">
      <c r="A3484" s="7"/>
      <c r="I3484" s="24"/>
    </row>
    <row r="3485" spans="1:9" s="2" customFormat="1">
      <c r="A3485" s="7"/>
      <c r="I3485" s="24"/>
    </row>
    <row r="3486" spans="1:9" s="2" customFormat="1">
      <c r="A3486" s="7"/>
      <c r="I3486" s="24"/>
    </row>
    <row r="3487" spans="1:9" s="2" customFormat="1">
      <c r="A3487" s="7"/>
      <c r="I3487" s="24"/>
    </row>
    <row r="3488" spans="1:9" s="2" customFormat="1">
      <c r="A3488" s="7"/>
      <c r="I3488" s="24"/>
    </row>
    <row r="3489" spans="1:9" s="2" customFormat="1">
      <c r="A3489" s="7"/>
      <c r="I3489" s="24"/>
    </row>
    <row r="3490" spans="1:9" s="2" customFormat="1">
      <c r="A3490" s="7"/>
      <c r="I3490" s="24"/>
    </row>
    <row r="3491" spans="1:9" s="2" customFormat="1">
      <c r="A3491" s="7"/>
      <c r="I3491" s="24"/>
    </row>
    <row r="3492" spans="1:9" s="2" customFormat="1">
      <c r="A3492" s="7"/>
      <c r="I3492" s="24"/>
    </row>
    <row r="3493" spans="1:9" s="2" customFormat="1">
      <c r="A3493" s="7"/>
      <c r="I3493" s="24"/>
    </row>
    <row r="3494" spans="1:9" s="2" customFormat="1">
      <c r="A3494" s="7"/>
      <c r="I3494" s="24"/>
    </row>
    <row r="3495" spans="1:9" s="2" customFormat="1">
      <c r="A3495" s="7"/>
      <c r="I3495" s="24"/>
    </row>
    <row r="3496" spans="1:9" s="2" customFormat="1">
      <c r="A3496" s="7"/>
      <c r="I3496" s="24"/>
    </row>
    <row r="3497" spans="1:9" s="2" customFormat="1">
      <c r="A3497" s="7"/>
      <c r="I3497" s="24"/>
    </row>
    <row r="3498" spans="1:9" s="2" customFormat="1">
      <c r="A3498" s="7"/>
      <c r="I3498" s="24"/>
    </row>
    <row r="3499" spans="1:9" s="2" customFormat="1">
      <c r="A3499" s="7"/>
      <c r="I3499" s="24"/>
    </row>
    <row r="3500" spans="1:9" s="2" customFormat="1">
      <c r="A3500" s="7"/>
      <c r="I3500" s="24"/>
    </row>
    <row r="3501" spans="1:9" s="2" customFormat="1">
      <c r="A3501" s="7"/>
      <c r="I3501" s="24"/>
    </row>
    <row r="3502" spans="1:9" s="2" customFormat="1">
      <c r="A3502" s="7"/>
      <c r="I3502" s="24"/>
    </row>
    <row r="3503" spans="1:9" s="2" customFormat="1">
      <c r="A3503" s="7"/>
      <c r="I3503" s="24"/>
    </row>
    <row r="3504" spans="1:9" s="2" customFormat="1">
      <c r="A3504" s="7"/>
      <c r="I3504" s="24"/>
    </row>
    <row r="3505" spans="1:9" s="2" customFormat="1">
      <c r="A3505" s="7"/>
      <c r="I3505" s="24"/>
    </row>
    <row r="3506" spans="1:9" s="2" customFormat="1">
      <c r="A3506" s="7"/>
      <c r="I3506" s="24"/>
    </row>
    <row r="3507" spans="1:9" s="2" customFormat="1">
      <c r="A3507" s="7"/>
      <c r="I3507" s="24"/>
    </row>
    <row r="3508" spans="1:9" s="2" customFormat="1">
      <c r="A3508" s="7"/>
      <c r="I3508" s="24"/>
    </row>
    <row r="3509" spans="1:9" s="2" customFormat="1">
      <c r="A3509" s="7"/>
      <c r="I3509" s="24"/>
    </row>
    <row r="3510" spans="1:9" s="2" customFormat="1">
      <c r="A3510" s="7"/>
      <c r="I3510" s="24"/>
    </row>
    <row r="3511" spans="1:9" s="2" customFormat="1">
      <c r="A3511" s="7"/>
      <c r="I3511" s="24"/>
    </row>
    <row r="3512" spans="1:9" s="2" customFormat="1">
      <c r="A3512" s="7"/>
      <c r="I3512" s="24"/>
    </row>
    <row r="3513" spans="1:9" s="2" customFormat="1">
      <c r="A3513" s="7"/>
      <c r="I3513" s="24"/>
    </row>
    <row r="3514" spans="1:9" s="2" customFormat="1">
      <c r="A3514" s="7"/>
      <c r="I3514" s="24"/>
    </row>
    <row r="3515" spans="1:9" s="2" customFormat="1">
      <c r="A3515" s="7"/>
      <c r="I3515" s="24"/>
    </row>
    <row r="3516" spans="1:9" s="2" customFormat="1">
      <c r="A3516" s="7"/>
      <c r="I3516" s="24"/>
    </row>
    <row r="3517" spans="1:9" s="2" customFormat="1">
      <c r="A3517" s="7"/>
      <c r="I3517" s="24"/>
    </row>
    <row r="3518" spans="1:9" s="2" customFormat="1">
      <c r="A3518" s="7"/>
      <c r="I3518" s="24"/>
    </row>
    <row r="3519" spans="1:9" s="2" customFormat="1">
      <c r="A3519" s="7"/>
      <c r="I3519" s="24"/>
    </row>
    <row r="3520" spans="1:9" s="2" customFormat="1">
      <c r="A3520" s="7"/>
      <c r="I3520" s="24"/>
    </row>
    <row r="3521" spans="1:9" s="2" customFormat="1">
      <c r="A3521" s="7"/>
      <c r="I3521" s="24"/>
    </row>
    <row r="3522" spans="1:9" s="2" customFormat="1">
      <c r="A3522" s="7"/>
      <c r="I3522" s="24"/>
    </row>
    <row r="3523" spans="1:9" s="2" customFormat="1">
      <c r="A3523" s="7"/>
      <c r="I3523" s="24"/>
    </row>
    <row r="3524" spans="1:9" s="2" customFormat="1">
      <c r="A3524" s="7"/>
      <c r="I3524" s="24"/>
    </row>
    <row r="3525" spans="1:9" s="2" customFormat="1">
      <c r="A3525" s="7"/>
      <c r="I3525" s="24"/>
    </row>
    <row r="3526" spans="1:9" s="2" customFormat="1">
      <c r="A3526" s="7"/>
      <c r="I3526" s="24"/>
    </row>
    <row r="3527" spans="1:9" s="2" customFormat="1">
      <c r="A3527" s="7"/>
      <c r="I3527" s="24"/>
    </row>
    <row r="3528" spans="1:9" s="2" customFormat="1">
      <c r="A3528" s="7"/>
      <c r="I3528" s="24"/>
    </row>
    <row r="3529" spans="1:9" s="2" customFormat="1">
      <c r="A3529" s="7"/>
      <c r="I3529" s="24"/>
    </row>
    <row r="3530" spans="1:9" s="2" customFormat="1">
      <c r="A3530" s="7"/>
      <c r="I3530" s="24"/>
    </row>
    <row r="3531" spans="1:9" s="2" customFormat="1">
      <c r="A3531" s="7"/>
      <c r="I3531" s="24"/>
    </row>
    <row r="3532" spans="1:9" s="2" customFormat="1">
      <c r="A3532" s="7"/>
      <c r="I3532" s="24"/>
    </row>
    <row r="3533" spans="1:9" s="2" customFormat="1">
      <c r="A3533" s="7"/>
      <c r="I3533" s="24"/>
    </row>
    <row r="3534" spans="1:9" s="2" customFormat="1">
      <c r="A3534" s="7"/>
      <c r="I3534" s="24"/>
    </row>
    <row r="3535" spans="1:9" s="2" customFormat="1">
      <c r="A3535" s="7"/>
      <c r="I3535" s="24"/>
    </row>
    <row r="3536" spans="1:9" s="2" customFormat="1">
      <c r="A3536" s="7"/>
      <c r="I3536" s="24"/>
    </row>
    <row r="3537" spans="1:9" s="2" customFormat="1">
      <c r="A3537" s="7"/>
      <c r="I3537" s="24"/>
    </row>
    <row r="3538" spans="1:9" s="2" customFormat="1">
      <c r="A3538" s="7"/>
      <c r="I3538" s="24"/>
    </row>
    <row r="3539" spans="1:9" s="2" customFormat="1">
      <c r="A3539" s="7"/>
      <c r="I3539" s="24"/>
    </row>
    <row r="3540" spans="1:9" s="2" customFormat="1">
      <c r="A3540" s="7"/>
      <c r="I3540" s="24"/>
    </row>
    <row r="3541" spans="1:9" s="2" customFormat="1">
      <c r="A3541" s="7"/>
      <c r="I3541" s="24"/>
    </row>
    <row r="3542" spans="1:9" s="2" customFormat="1">
      <c r="A3542" s="7"/>
      <c r="I3542" s="24"/>
    </row>
    <row r="3543" spans="1:9" s="2" customFormat="1">
      <c r="A3543" s="7"/>
      <c r="I3543" s="24"/>
    </row>
    <row r="3544" spans="1:9" s="2" customFormat="1">
      <c r="A3544" s="7"/>
      <c r="I3544" s="24"/>
    </row>
    <row r="3545" spans="1:9" s="2" customFormat="1">
      <c r="A3545" s="7"/>
      <c r="I3545" s="24"/>
    </row>
    <row r="3546" spans="1:9" s="2" customFormat="1">
      <c r="A3546" s="7"/>
      <c r="I3546" s="24"/>
    </row>
    <row r="3547" spans="1:9" s="2" customFormat="1">
      <c r="A3547" s="7"/>
      <c r="I3547" s="24"/>
    </row>
    <row r="3548" spans="1:9" s="2" customFormat="1">
      <c r="A3548" s="7"/>
      <c r="I3548" s="24"/>
    </row>
    <row r="3549" spans="1:9" s="2" customFormat="1">
      <c r="A3549" s="7"/>
      <c r="I3549" s="24"/>
    </row>
    <row r="3550" spans="1:9" s="2" customFormat="1">
      <c r="A3550" s="7"/>
      <c r="I3550" s="24"/>
    </row>
    <row r="3551" spans="1:9" s="2" customFormat="1">
      <c r="A3551" s="7"/>
      <c r="I3551" s="24"/>
    </row>
    <row r="3552" spans="1:9" s="2" customFormat="1">
      <c r="A3552" s="7"/>
      <c r="I3552" s="24"/>
    </row>
    <row r="3553" spans="1:9" s="2" customFormat="1">
      <c r="A3553" s="7"/>
      <c r="I3553" s="24"/>
    </row>
    <row r="3554" spans="1:9" s="2" customFormat="1">
      <c r="A3554" s="7"/>
      <c r="I3554" s="24"/>
    </row>
    <row r="3555" spans="1:9" s="2" customFormat="1">
      <c r="A3555" s="7"/>
      <c r="I3555" s="24"/>
    </row>
    <row r="3556" spans="1:9" s="2" customFormat="1">
      <c r="A3556" s="7"/>
      <c r="I3556" s="24"/>
    </row>
    <row r="3557" spans="1:9" s="2" customFormat="1">
      <c r="A3557" s="7"/>
      <c r="I3557" s="24"/>
    </row>
    <row r="3558" spans="1:9" s="2" customFormat="1">
      <c r="A3558" s="7"/>
      <c r="I3558" s="24"/>
    </row>
    <row r="3559" spans="1:9" s="2" customFormat="1">
      <c r="A3559" s="7"/>
      <c r="I3559" s="24"/>
    </row>
    <row r="3560" spans="1:9" s="2" customFormat="1">
      <c r="A3560" s="7"/>
      <c r="I3560" s="24"/>
    </row>
    <row r="3561" spans="1:9" s="2" customFormat="1">
      <c r="A3561" s="7"/>
      <c r="I3561" s="24"/>
    </row>
    <row r="3562" spans="1:9" s="2" customFormat="1">
      <c r="A3562" s="7"/>
      <c r="I3562" s="24"/>
    </row>
    <row r="3563" spans="1:9" s="2" customFormat="1">
      <c r="A3563" s="7"/>
      <c r="I3563" s="24"/>
    </row>
    <row r="3564" spans="1:9" s="2" customFormat="1">
      <c r="A3564" s="7"/>
      <c r="I3564" s="24"/>
    </row>
    <row r="3565" spans="1:9" s="2" customFormat="1">
      <c r="A3565" s="7"/>
      <c r="I3565" s="24"/>
    </row>
    <row r="3566" spans="1:9" s="2" customFormat="1">
      <c r="A3566" s="7"/>
      <c r="I3566" s="24"/>
    </row>
    <row r="3567" spans="1:9" s="2" customFormat="1">
      <c r="A3567" s="7"/>
      <c r="I3567" s="24"/>
    </row>
    <row r="3568" spans="1:9" s="2" customFormat="1">
      <c r="A3568" s="7"/>
      <c r="I3568" s="24"/>
    </row>
    <row r="3569" spans="1:9" s="2" customFormat="1">
      <c r="A3569" s="7"/>
      <c r="I3569" s="24"/>
    </row>
    <row r="3570" spans="1:9" s="2" customFormat="1">
      <c r="A3570" s="7"/>
      <c r="I3570" s="24"/>
    </row>
    <row r="3571" spans="1:9" s="2" customFormat="1">
      <c r="A3571" s="7"/>
      <c r="I3571" s="24"/>
    </row>
    <row r="3572" spans="1:9" s="2" customFormat="1">
      <c r="A3572" s="7"/>
      <c r="I3572" s="24"/>
    </row>
    <row r="3573" spans="1:9" s="2" customFormat="1">
      <c r="A3573" s="7"/>
      <c r="I3573" s="24"/>
    </row>
    <row r="3574" spans="1:9" s="2" customFormat="1">
      <c r="A3574" s="7"/>
      <c r="I3574" s="24"/>
    </row>
    <row r="3575" spans="1:9" s="2" customFormat="1">
      <c r="A3575" s="7"/>
      <c r="I3575" s="24"/>
    </row>
    <row r="3576" spans="1:9" s="2" customFormat="1">
      <c r="A3576" s="7"/>
      <c r="I3576" s="24"/>
    </row>
    <row r="3577" spans="1:9" s="2" customFormat="1">
      <c r="A3577" s="7"/>
      <c r="I3577" s="24"/>
    </row>
    <row r="3578" spans="1:9" s="2" customFormat="1">
      <c r="A3578" s="7"/>
      <c r="I3578" s="24"/>
    </row>
    <row r="3579" spans="1:9" s="2" customFormat="1">
      <c r="A3579" s="7"/>
      <c r="I3579" s="24"/>
    </row>
    <row r="3580" spans="1:9" s="2" customFormat="1">
      <c r="A3580" s="7"/>
      <c r="I3580" s="24"/>
    </row>
    <row r="3581" spans="1:9" s="2" customFormat="1">
      <c r="A3581" s="7"/>
      <c r="I3581" s="24"/>
    </row>
    <row r="3582" spans="1:9" s="2" customFormat="1">
      <c r="A3582" s="7"/>
      <c r="I3582" s="24"/>
    </row>
    <row r="3583" spans="1:9" s="2" customFormat="1">
      <c r="A3583" s="7"/>
      <c r="I3583" s="24"/>
    </row>
    <row r="3584" spans="1:9" s="2" customFormat="1">
      <c r="A3584" s="7"/>
      <c r="I3584" s="24"/>
    </row>
    <row r="3585" spans="1:9" s="2" customFormat="1">
      <c r="A3585" s="7"/>
      <c r="I3585" s="24"/>
    </row>
    <row r="3586" spans="1:9" s="2" customFormat="1">
      <c r="A3586" s="7"/>
      <c r="I3586" s="24"/>
    </row>
    <row r="3587" spans="1:9" s="2" customFormat="1">
      <c r="A3587" s="7"/>
      <c r="I3587" s="24"/>
    </row>
    <row r="3588" spans="1:9" s="2" customFormat="1">
      <c r="A3588" s="7"/>
      <c r="I3588" s="24"/>
    </row>
    <row r="3589" spans="1:9" s="2" customFormat="1">
      <c r="A3589" s="7"/>
      <c r="I3589" s="24"/>
    </row>
    <row r="3590" spans="1:9" s="2" customFormat="1">
      <c r="A3590" s="7"/>
      <c r="I3590" s="24"/>
    </row>
    <row r="3591" spans="1:9" s="2" customFormat="1">
      <c r="A3591" s="7"/>
      <c r="I3591" s="24"/>
    </row>
    <row r="3592" spans="1:9" s="2" customFormat="1">
      <c r="A3592" s="7"/>
      <c r="I3592" s="24"/>
    </row>
    <row r="3593" spans="1:9" s="2" customFormat="1">
      <c r="A3593" s="7"/>
      <c r="I3593" s="24"/>
    </row>
    <row r="3594" spans="1:9" s="2" customFormat="1">
      <c r="A3594" s="7"/>
      <c r="I3594" s="24"/>
    </row>
    <row r="3595" spans="1:9" s="2" customFormat="1">
      <c r="A3595" s="7"/>
      <c r="I3595" s="24"/>
    </row>
    <row r="3596" spans="1:9" s="2" customFormat="1">
      <c r="A3596" s="7"/>
      <c r="I3596" s="24"/>
    </row>
    <row r="3597" spans="1:9" s="2" customFormat="1">
      <c r="A3597" s="7"/>
      <c r="I3597" s="24"/>
    </row>
    <row r="3598" spans="1:9" s="2" customFormat="1">
      <c r="A3598" s="7"/>
      <c r="I3598" s="24"/>
    </row>
    <row r="3599" spans="1:9" s="2" customFormat="1">
      <c r="A3599" s="7"/>
      <c r="I3599" s="24"/>
    </row>
    <row r="3600" spans="1:9" s="2" customFormat="1">
      <c r="A3600" s="7"/>
      <c r="I3600" s="24"/>
    </row>
    <row r="3601" spans="1:9" s="2" customFormat="1">
      <c r="A3601" s="7"/>
      <c r="I3601" s="24"/>
    </row>
    <row r="3602" spans="1:9" s="2" customFormat="1">
      <c r="A3602" s="7"/>
      <c r="I3602" s="24"/>
    </row>
    <row r="3603" spans="1:9" s="2" customFormat="1">
      <c r="A3603" s="7"/>
      <c r="I3603" s="24"/>
    </row>
    <row r="3604" spans="1:9" s="2" customFormat="1">
      <c r="A3604" s="7"/>
      <c r="I3604" s="24"/>
    </row>
    <row r="3605" spans="1:9" s="2" customFormat="1">
      <c r="A3605" s="7"/>
      <c r="I3605" s="24"/>
    </row>
    <row r="3606" spans="1:9" s="2" customFormat="1">
      <c r="A3606" s="7"/>
      <c r="I3606" s="24"/>
    </row>
    <row r="3607" spans="1:9" s="2" customFormat="1">
      <c r="A3607" s="7"/>
      <c r="I3607" s="24"/>
    </row>
    <row r="3608" spans="1:9" s="2" customFormat="1">
      <c r="A3608" s="7"/>
      <c r="I3608" s="24"/>
    </row>
    <row r="3609" spans="1:9" s="2" customFormat="1">
      <c r="A3609" s="7"/>
      <c r="I3609" s="24"/>
    </row>
    <row r="3610" spans="1:9" s="2" customFormat="1">
      <c r="A3610" s="7"/>
      <c r="I3610" s="24"/>
    </row>
    <row r="3611" spans="1:9" s="2" customFormat="1">
      <c r="A3611" s="7"/>
      <c r="I3611" s="24"/>
    </row>
    <row r="3612" spans="1:9" s="2" customFormat="1">
      <c r="A3612" s="7"/>
      <c r="I3612" s="24"/>
    </row>
    <row r="3613" spans="1:9" s="2" customFormat="1">
      <c r="A3613" s="7"/>
      <c r="I3613" s="24"/>
    </row>
    <row r="3614" spans="1:9" s="2" customFormat="1">
      <c r="A3614" s="7"/>
      <c r="I3614" s="24"/>
    </row>
    <row r="3615" spans="1:9" s="2" customFormat="1">
      <c r="A3615" s="7"/>
      <c r="I3615" s="24"/>
    </row>
    <row r="3616" spans="1:9" s="2" customFormat="1">
      <c r="A3616" s="7"/>
      <c r="I3616" s="24"/>
    </row>
    <row r="3617" spans="1:9" s="2" customFormat="1">
      <c r="A3617" s="7"/>
      <c r="I3617" s="24"/>
    </row>
    <row r="3618" spans="1:9" s="2" customFormat="1">
      <c r="A3618" s="7"/>
      <c r="I3618" s="24"/>
    </row>
    <row r="3619" spans="1:9" s="2" customFormat="1">
      <c r="A3619" s="7"/>
      <c r="I3619" s="24"/>
    </row>
    <row r="3620" spans="1:9" s="2" customFormat="1">
      <c r="A3620" s="7"/>
      <c r="I3620" s="24"/>
    </row>
    <row r="3621" spans="1:9" s="2" customFormat="1">
      <c r="A3621" s="7"/>
      <c r="I3621" s="24"/>
    </row>
    <row r="3622" spans="1:9" s="2" customFormat="1">
      <c r="A3622" s="7"/>
      <c r="I3622" s="24"/>
    </row>
    <row r="3623" spans="1:9" s="2" customFormat="1">
      <c r="A3623" s="7"/>
      <c r="I3623" s="24"/>
    </row>
    <row r="3624" spans="1:9" s="2" customFormat="1">
      <c r="A3624" s="7"/>
      <c r="I3624" s="24"/>
    </row>
    <row r="3625" spans="1:9" s="2" customFormat="1">
      <c r="A3625" s="7"/>
      <c r="I3625" s="24"/>
    </row>
    <row r="3626" spans="1:9" s="2" customFormat="1">
      <c r="A3626" s="7"/>
      <c r="I3626" s="24"/>
    </row>
    <row r="3627" spans="1:9" s="2" customFormat="1">
      <c r="A3627" s="7"/>
      <c r="I3627" s="24"/>
    </row>
    <row r="3628" spans="1:9" s="2" customFormat="1">
      <c r="A3628" s="7"/>
      <c r="I3628" s="24"/>
    </row>
    <row r="3629" spans="1:9" s="2" customFormat="1">
      <c r="A3629" s="7"/>
      <c r="I3629" s="24"/>
    </row>
    <row r="3630" spans="1:9" s="2" customFormat="1">
      <c r="A3630" s="7"/>
      <c r="I3630" s="24"/>
    </row>
    <row r="3631" spans="1:9" s="2" customFormat="1">
      <c r="A3631" s="7"/>
      <c r="I3631" s="24"/>
    </row>
    <row r="3632" spans="1:9" s="2" customFormat="1">
      <c r="A3632" s="7"/>
      <c r="I3632" s="24"/>
    </row>
    <row r="3633" spans="1:9" s="2" customFormat="1">
      <c r="A3633" s="7"/>
      <c r="I3633" s="24"/>
    </row>
    <row r="3634" spans="1:9" s="2" customFormat="1">
      <c r="A3634" s="7"/>
      <c r="I3634" s="24"/>
    </row>
    <row r="3635" spans="1:9" s="2" customFormat="1">
      <c r="A3635" s="7"/>
      <c r="I3635" s="24"/>
    </row>
    <row r="3636" spans="1:9" s="2" customFormat="1">
      <c r="A3636" s="7"/>
      <c r="I3636" s="24"/>
    </row>
    <row r="3637" spans="1:9" s="2" customFormat="1">
      <c r="A3637" s="7"/>
      <c r="I3637" s="24"/>
    </row>
    <row r="3638" spans="1:9" s="2" customFormat="1">
      <c r="A3638" s="7"/>
      <c r="I3638" s="24"/>
    </row>
    <row r="3639" spans="1:9" s="2" customFormat="1">
      <c r="A3639" s="7"/>
      <c r="I3639" s="24"/>
    </row>
    <row r="3640" spans="1:9" s="2" customFormat="1">
      <c r="A3640" s="7"/>
      <c r="I3640" s="24"/>
    </row>
    <row r="3641" spans="1:9" s="2" customFormat="1">
      <c r="A3641" s="7"/>
      <c r="I3641" s="24"/>
    </row>
    <row r="3642" spans="1:9" s="2" customFormat="1">
      <c r="A3642" s="7"/>
      <c r="I3642" s="24"/>
    </row>
    <row r="3643" spans="1:9" s="2" customFormat="1">
      <c r="A3643" s="7"/>
      <c r="I3643" s="24"/>
    </row>
    <row r="3644" spans="1:9" s="2" customFormat="1">
      <c r="A3644" s="7"/>
      <c r="I3644" s="24"/>
    </row>
    <row r="3645" spans="1:9" s="2" customFormat="1">
      <c r="A3645" s="7"/>
      <c r="I3645" s="24"/>
    </row>
    <row r="3646" spans="1:9" s="2" customFormat="1">
      <c r="A3646" s="7"/>
      <c r="I3646" s="24"/>
    </row>
    <row r="3647" spans="1:9" s="2" customFormat="1">
      <c r="A3647" s="7"/>
      <c r="I3647" s="24"/>
    </row>
    <row r="3648" spans="1:9" s="2" customFormat="1">
      <c r="A3648" s="7"/>
      <c r="I3648" s="24"/>
    </row>
    <row r="3649" spans="1:9" s="2" customFormat="1">
      <c r="A3649" s="7"/>
      <c r="I3649" s="24"/>
    </row>
    <row r="3650" spans="1:9" s="2" customFormat="1">
      <c r="A3650" s="7"/>
      <c r="I3650" s="24"/>
    </row>
    <row r="3651" spans="1:9" s="2" customFormat="1">
      <c r="A3651" s="7"/>
      <c r="I3651" s="24"/>
    </row>
    <row r="3652" spans="1:9" s="2" customFormat="1">
      <c r="A3652" s="7"/>
      <c r="I3652" s="24"/>
    </row>
    <row r="3653" spans="1:9" s="2" customFormat="1">
      <c r="A3653" s="7"/>
      <c r="I3653" s="24"/>
    </row>
    <row r="3654" spans="1:9" s="2" customFormat="1">
      <c r="A3654" s="7"/>
      <c r="I3654" s="24"/>
    </row>
    <row r="3655" spans="1:9" s="2" customFormat="1">
      <c r="A3655" s="7"/>
      <c r="I3655" s="24"/>
    </row>
    <row r="3656" spans="1:9" s="2" customFormat="1">
      <c r="A3656" s="7"/>
      <c r="I3656" s="24"/>
    </row>
    <row r="3657" spans="1:9" s="2" customFormat="1">
      <c r="A3657" s="7"/>
      <c r="I3657" s="24"/>
    </row>
    <row r="3658" spans="1:9" s="2" customFormat="1">
      <c r="A3658" s="7"/>
      <c r="I3658" s="24"/>
    </row>
    <row r="3659" spans="1:9" s="2" customFormat="1">
      <c r="A3659" s="7"/>
      <c r="I3659" s="24"/>
    </row>
    <row r="3660" spans="1:9" s="2" customFormat="1">
      <c r="A3660" s="7"/>
      <c r="I3660" s="24"/>
    </row>
    <row r="3661" spans="1:9" s="2" customFormat="1">
      <c r="A3661" s="7"/>
      <c r="I3661" s="24"/>
    </row>
    <row r="3662" spans="1:9" s="2" customFormat="1">
      <c r="A3662" s="7"/>
      <c r="I3662" s="24"/>
    </row>
    <row r="3663" spans="1:9" s="2" customFormat="1">
      <c r="A3663" s="7"/>
      <c r="I3663" s="24"/>
    </row>
    <row r="3664" spans="1:9" s="2" customFormat="1">
      <c r="A3664" s="7"/>
      <c r="I3664" s="24"/>
    </row>
    <row r="3665" spans="1:9" s="2" customFormat="1">
      <c r="A3665" s="7"/>
      <c r="I3665" s="24"/>
    </row>
    <row r="3666" spans="1:9" s="2" customFormat="1">
      <c r="A3666" s="7"/>
      <c r="I3666" s="24"/>
    </row>
    <row r="3667" spans="1:9" s="2" customFormat="1">
      <c r="A3667" s="7"/>
      <c r="I3667" s="24"/>
    </row>
    <row r="3668" spans="1:9" s="2" customFormat="1">
      <c r="A3668" s="7"/>
      <c r="I3668" s="24"/>
    </row>
    <row r="3669" spans="1:9" s="2" customFormat="1">
      <c r="A3669" s="7"/>
      <c r="I3669" s="24"/>
    </row>
    <row r="3670" spans="1:9" s="2" customFormat="1">
      <c r="A3670" s="7"/>
      <c r="I3670" s="24"/>
    </row>
    <row r="3671" spans="1:9" s="2" customFormat="1">
      <c r="A3671" s="7"/>
      <c r="I3671" s="24"/>
    </row>
    <row r="3672" spans="1:9" s="2" customFormat="1">
      <c r="A3672" s="7"/>
      <c r="I3672" s="24"/>
    </row>
    <row r="3673" spans="1:9" s="2" customFormat="1">
      <c r="A3673" s="7"/>
      <c r="I3673" s="24"/>
    </row>
    <row r="3674" spans="1:9" s="2" customFormat="1">
      <c r="A3674" s="7"/>
      <c r="I3674" s="24"/>
    </row>
    <row r="3675" spans="1:9" s="2" customFormat="1">
      <c r="A3675" s="7"/>
      <c r="I3675" s="24"/>
    </row>
    <row r="3676" spans="1:9" s="2" customFormat="1">
      <c r="A3676" s="7"/>
      <c r="I3676" s="24"/>
    </row>
    <row r="3677" spans="1:9" s="2" customFormat="1">
      <c r="A3677" s="7"/>
      <c r="I3677" s="24"/>
    </row>
    <row r="3678" spans="1:9" s="2" customFormat="1">
      <c r="A3678" s="7"/>
      <c r="I3678" s="24"/>
    </row>
    <row r="3679" spans="1:9" s="2" customFormat="1">
      <c r="A3679" s="7"/>
      <c r="I3679" s="24"/>
    </row>
    <row r="3680" spans="1:9" s="2" customFormat="1">
      <c r="A3680" s="7"/>
      <c r="I3680" s="24"/>
    </row>
    <row r="3681" spans="1:9" s="2" customFormat="1">
      <c r="A3681" s="7"/>
      <c r="I3681" s="24"/>
    </row>
    <row r="3682" spans="1:9" s="2" customFormat="1">
      <c r="A3682" s="7"/>
      <c r="I3682" s="24"/>
    </row>
    <row r="3683" spans="1:9" s="2" customFormat="1">
      <c r="A3683" s="7"/>
      <c r="I3683" s="24"/>
    </row>
    <row r="3684" spans="1:9" s="2" customFormat="1">
      <c r="A3684" s="7"/>
      <c r="I3684" s="24"/>
    </row>
    <row r="3685" spans="1:9" s="2" customFormat="1">
      <c r="A3685" s="7"/>
      <c r="I3685" s="24"/>
    </row>
    <row r="3686" spans="1:9" s="2" customFormat="1">
      <c r="A3686" s="7"/>
      <c r="I3686" s="24"/>
    </row>
    <row r="3687" spans="1:9" s="2" customFormat="1">
      <c r="A3687" s="7"/>
      <c r="I3687" s="24"/>
    </row>
    <row r="3688" spans="1:9" s="2" customFormat="1">
      <c r="A3688" s="7"/>
      <c r="I3688" s="24"/>
    </row>
    <row r="3689" spans="1:9" s="2" customFormat="1">
      <c r="A3689" s="7"/>
      <c r="I3689" s="24"/>
    </row>
    <row r="3690" spans="1:9" s="2" customFormat="1">
      <c r="A3690" s="7"/>
      <c r="I3690" s="24"/>
    </row>
    <row r="3691" spans="1:9" s="2" customFormat="1">
      <c r="A3691" s="7"/>
      <c r="I3691" s="24"/>
    </row>
    <row r="3692" spans="1:9" s="2" customFormat="1">
      <c r="A3692" s="7"/>
      <c r="I3692" s="24"/>
    </row>
    <row r="3693" spans="1:9" s="2" customFormat="1">
      <c r="A3693" s="7"/>
      <c r="I3693" s="24"/>
    </row>
    <row r="3694" spans="1:9" s="2" customFormat="1">
      <c r="A3694" s="7"/>
      <c r="I3694" s="24"/>
    </row>
    <row r="3695" spans="1:9" s="2" customFormat="1">
      <c r="A3695" s="7"/>
      <c r="I3695" s="24"/>
    </row>
    <row r="3696" spans="1:9" s="2" customFormat="1">
      <c r="A3696" s="7"/>
      <c r="I3696" s="24"/>
    </row>
    <row r="3697" spans="1:9" s="2" customFormat="1">
      <c r="A3697" s="7"/>
      <c r="I3697" s="24"/>
    </row>
    <row r="3698" spans="1:9" s="2" customFormat="1">
      <c r="A3698" s="7"/>
      <c r="I3698" s="24"/>
    </row>
    <row r="3699" spans="1:9" s="2" customFormat="1">
      <c r="A3699" s="7"/>
      <c r="I3699" s="24"/>
    </row>
    <row r="3700" spans="1:9" s="2" customFormat="1">
      <c r="A3700" s="7"/>
      <c r="I3700" s="24"/>
    </row>
    <row r="3701" spans="1:9" s="2" customFormat="1">
      <c r="A3701" s="7"/>
      <c r="I3701" s="24"/>
    </row>
    <row r="3702" spans="1:9" s="2" customFormat="1">
      <c r="A3702" s="7"/>
      <c r="I3702" s="24"/>
    </row>
    <row r="3703" spans="1:9" s="2" customFormat="1">
      <c r="A3703" s="7"/>
      <c r="I3703" s="24"/>
    </row>
    <row r="3704" spans="1:9" s="2" customFormat="1">
      <c r="A3704" s="7"/>
      <c r="I3704" s="24"/>
    </row>
    <row r="3705" spans="1:9" s="2" customFormat="1">
      <c r="A3705" s="7"/>
      <c r="I3705" s="24"/>
    </row>
    <row r="3706" spans="1:9" s="2" customFormat="1">
      <c r="A3706" s="7"/>
      <c r="I3706" s="24"/>
    </row>
    <row r="3707" spans="1:9" s="2" customFormat="1">
      <c r="A3707" s="7"/>
      <c r="I3707" s="24"/>
    </row>
    <row r="3708" spans="1:9" s="2" customFormat="1">
      <c r="A3708" s="7"/>
      <c r="I3708" s="24"/>
    </row>
    <row r="3709" spans="1:9" s="2" customFormat="1">
      <c r="A3709" s="7"/>
      <c r="I3709" s="24"/>
    </row>
    <row r="3710" spans="1:9" s="2" customFormat="1">
      <c r="A3710" s="7"/>
      <c r="I3710" s="24"/>
    </row>
    <row r="3711" spans="1:9" s="2" customFormat="1">
      <c r="A3711" s="7"/>
      <c r="I3711" s="24"/>
    </row>
    <row r="3712" spans="1:9" s="2" customFormat="1">
      <c r="A3712" s="7"/>
      <c r="I3712" s="24"/>
    </row>
    <row r="3713" spans="1:9" s="2" customFormat="1">
      <c r="A3713" s="7"/>
      <c r="I3713" s="24"/>
    </row>
    <row r="3714" spans="1:9" s="2" customFormat="1">
      <c r="A3714" s="7"/>
      <c r="I3714" s="24"/>
    </row>
    <row r="3715" spans="1:9" s="2" customFormat="1">
      <c r="A3715" s="7"/>
      <c r="I3715" s="24"/>
    </row>
    <row r="3716" spans="1:9" s="2" customFormat="1">
      <c r="A3716" s="7"/>
      <c r="I3716" s="24"/>
    </row>
    <row r="3717" spans="1:9" s="2" customFormat="1">
      <c r="A3717" s="7"/>
      <c r="I3717" s="24"/>
    </row>
    <row r="3718" spans="1:9" s="2" customFormat="1">
      <c r="A3718" s="7"/>
      <c r="I3718" s="24"/>
    </row>
    <row r="3719" spans="1:9" s="2" customFormat="1">
      <c r="A3719" s="7"/>
      <c r="I3719" s="24"/>
    </row>
    <row r="3720" spans="1:9" s="2" customFormat="1">
      <c r="A3720" s="7"/>
      <c r="I3720" s="24"/>
    </row>
    <row r="3721" spans="1:9" s="2" customFormat="1">
      <c r="A3721" s="7"/>
      <c r="I3721" s="24"/>
    </row>
    <row r="3722" spans="1:9" s="2" customFormat="1">
      <c r="A3722" s="7"/>
      <c r="I3722" s="24"/>
    </row>
    <row r="3723" spans="1:9" s="2" customFormat="1">
      <c r="A3723" s="7"/>
      <c r="I3723" s="24"/>
    </row>
    <row r="3724" spans="1:9" s="2" customFormat="1">
      <c r="A3724" s="7"/>
      <c r="I3724" s="24"/>
    </row>
    <row r="3725" spans="1:9" s="2" customFormat="1">
      <c r="A3725" s="7"/>
      <c r="I3725" s="24"/>
    </row>
    <row r="3726" spans="1:9" s="2" customFormat="1">
      <c r="A3726" s="7"/>
      <c r="I3726" s="24"/>
    </row>
    <row r="3727" spans="1:9" s="2" customFormat="1">
      <c r="A3727" s="7"/>
      <c r="I3727" s="24"/>
    </row>
    <row r="3728" spans="1:9" s="2" customFormat="1">
      <c r="A3728" s="7"/>
      <c r="I3728" s="24"/>
    </row>
    <row r="3729" spans="1:9" s="2" customFormat="1">
      <c r="A3729" s="7"/>
      <c r="I3729" s="24"/>
    </row>
    <row r="3730" spans="1:9" s="2" customFormat="1">
      <c r="A3730" s="7"/>
      <c r="I3730" s="24"/>
    </row>
    <row r="3731" spans="1:9" s="2" customFormat="1">
      <c r="A3731" s="7"/>
      <c r="I3731" s="24"/>
    </row>
    <row r="3732" spans="1:9" s="2" customFormat="1">
      <c r="A3732" s="7"/>
      <c r="I3732" s="24"/>
    </row>
    <row r="3733" spans="1:9" s="2" customFormat="1">
      <c r="A3733" s="7"/>
      <c r="I3733" s="24"/>
    </row>
    <row r="3734" spans="1:9" s="2" customFormat="1">
      <c r="A3734" s="7"/>
      <c r="I3734" s="24"/>
    </row>
    <row r="3735" spans="1:9" s="2" customFormat="1">
      <c r="A3735" s="7"/>
      <c r="I3735" s="24"/>
    </row>
    <row r="3736" spans="1:9" s="2" customFormat="1">
      <c r="A3736" s="7"/>
      <c r="I3736" s="24"/>
    </row>
    <row r="3737" spans="1:9" s="2" customFormat="1">
      <c r="A3737" s="7"/>
      <c r="I3737" s="24"/>
    </row>
    <row r="3738" spans="1:9" s="2" customFormat="1">
      <c r="A3738" s="7"/>
      <c r="I3738" s="24"/>
    </row>
    <row r="3739" spans="1:9" s="2" customFormat="1">
      <c r="A3739" s="7"/>
      <c r="I3739" s="24"/>
    </row>
    <row r="3740" spans="1:9" s="2" customFormat="1">
      <c r="A3740" s="7"/>
      <c r="I3740" s="24"/>
    </row>
    <row r="3741" spans="1:9" s="2" customFormat="1">
      <c r="A3741" s="7"/>
      <c r="I3741" s="24"/>
    </row>
    <row r="3742" spans="1:9" s="2" customFormat="1">
      <c r="A3742" s="7"/>
      <c r="I3742" s="24"/>
    </row>
    <row r="3743" spans="1:9" s="2" customFormat="1">
      <c r="A3743" s="7"/>
      <c r="I3743" s="24"/>
    </row>
    <row r="3744" spans="1:9" s="2" customFormat="1">
      <c r="A3744" s="7"/>
      <c r="I3744" s="24"/>
    </row>
    <row r="3745" spans="1:9" s="2" customFormat="1">
      <c r="A3745" s="7"/>
      <c r="I3745" s="24"/>
    </row>
    <row r="3746" spans="1:9" s="2" customFormat="1">
      <c r="A3746" s="7"/>
      <c r="I3746" s="24"/>
    </row>
    <row r="3747" spans="1:9" s="2" customFormat="1">
      <c r="A3747" s="7"/>
      <c r="I3747" s="24"/>
    </row>
    <row r="3748" spans="1:9" s="2" customFormat="1">
      <c r="A3748" s="7"/>
      <c r="I3748" s="24"/>
    </row>
    <row r="3749" spans="1:9" s="2" customFormat="1">
      <c r="A3749" s="7"/>
      <c r="I3749" s="24"/>
    </row>
    <row r="3750" spans="1:9" s="2" customFormat="1">
      <c r="A3750" s="7"/>
      <c r="I3750" s="24"/>
    </row>
    <row r="3751" spans="1:9" s="2" customFormat="1">
      <c r="A3751" s="7"/>
      <c r="I3751" s="24"/>
    </row>
    <row r="3752" spans="1:9" s="2" customFormat="1">
      <c r="A3752" s="7"/>
      <c r="I3752" s="24"/>
    </row>
    <row r="3753" spans="1:9" s="2" customFormat="1">
      <c r="A3753" s="7"/>
      <c r="I3753" s="24"/>
    </row>
    <row r="3754" spans="1:9" s="2" customFormat="1">
      <c r="A3754" s="7"/>
      <c r="I3754" s="24"/>
    </row>
    <row r="3755" spans="1:9" s="2" customFormat="1">
      <c r="A3755" s="7"/>
      <c r="I3755" s="24"/>
    </row>
    <row r="3756" spans="1:9" s="2" customFormat="1">
      <c r="A3756" s="7"/>
      <c r="I3756" s="24"/>
    </row>
    <row r="3757" spans="1:9" s="2" customFormat="1">
      <c r="A3757" s="7"/>
      <c r="I3757" s="24"/>
    </row>
    <row r="3758" spans="1:9" s="2" customFormat="1">
      <c r="A3758" s="7"/>
      <c r="I3758" s="24"/>
    </row>
    <row r="3759" spans="1:9" s="2" customFormat="1">
      <c r="A3759" s="7"/>
      <c r="I3759" s="24"/>
    </row>
    <row r="3760" spans="1:9" s="2" customFormat="1">
      <c r="A3760" s="7"/>
      <c r="I3760" s="24"/>
    </row>
    <row r="3761" spans="1:9" s="2" customFormat="1">
      <c r="A3761" s="7"/>
      <c r="I3761" s="24"/>
    </row>
    <row r="3762" spans="1:9" s="2" customFormat="1">
      <c r="A3762" s="7"/>
      <c r="I3762" s="24"/>
    </row>
    <row r="3763" spans="1:9" s="2" customFormat="1">
      <c r="A3763" s="7"/>
      <c r="I3763" s="24"/>
    </row>
    <row r="3764" spans="1:9" s="2" customFormat="1">
      <c r="A3764" s="7"/>
      <c r="I3764" s="24"/>
    </row>
    <row r="3765" spans="1:9" s="2" customFormat="1">
      <c r="A3765" s="7"/>
      <c r="I3765" s="24"/>
    </row>
    <row r="3766" spans="1:9" s="2" customFormat="1">
      <c r="A3766" s="7"/>
      <c r="I3766" s="24"/>
    </row>
    <row r="3767" spans="1:9" s="2" customFormat="1">
      <c r="A3767" s="7"/>
      <c r="I3767" s="24"/>
    </row>
    <row r="3768" spans="1:9" s="2" customFormat="1">
      <c r="A3768" s="7"/>
      <c r="I3768" s="24"/>
    </row>
    <row r="3769" spans="1:9" s="2" customFormat="1">
      <c r="A3769" s="7"/>
      <c r="I3769" s="24"/>
    </row>
    <row r="3770" spans="1:9" s="2" customFormat="1">
      <c r="A3770" s="7"/>
      <c r="I3770" s="24"/>
    </row>
    <row r="3771" spans="1:9" s="2" customFormat="1">
      <c r="A3771" s="7"/>
      <c r="I3771" s="24"/>
    </row>
    <row r="3772" spans="1:9" s="2" customFormat="1">
      <c r="A3772" s="7"/>
      <c r="I3772" s="24"/>
    </row>
    <row r="3773" spans="1:9" s="2" customFormat="1">
      <c r="A3773" s="7"/>
      <c r="I3773" s="24"/>
    </row>
    <row r="3774" spans="1:9" s="2" customFormat="1">
      <c r="A3774" s="7"/>
      <c r="I3774" s="24"/>
    </row>
    <row r="3775" spans="1:9" s="2" customFormat="1">
      <c r="A3775" s="7"/>
      <c r="I3775" s="24"/>
    </row>
    <row r="3776" spans="1:9" s="2" customFormat="1">
      <c r="A3776" s="7"/>
      <c r="I3776" s="24"/>
    </row>
    <row r="3777" spans="1:9" s="2" customFormat="1">
      <c r="A3777" s="7"/>
      <c r="I3777" s="24"/>
    </row>
    <row r="3778" spans="1:9" s="2" customFormat="1">
      <c r="A3778" s="7"/>
      <c r="I3778" s="24"/>
    </row>
    <row r="3779" spans="1:9" s="2" customFormat="1">
      <c r="A3779" s="7"/>
      <c r="I3779" s="24"/>
    </row>
    <row r="3780" spans="1:9" s="2" customFormat="1">
      <c r="A3780" s="7"/>
      <c r="I3780" s="24"/>
    </row>
    <row r="3781" spans="1:9" s="2" customFormat="1">
      <c r="A3781" s="7"/>
      <c r="I3781" s="24"/>
    </row>
    <row r="3782" spans="1:9" s="2" customFormat="1">
      <c r="A3782" s="7"/>
      <c r="I3782" s="24"/>
    </row>
    <row r="3783" spans="1:9" s="2" customFormat="1">
      <c r="A3783" s="7"/>
      <c r="I3783" s="24"/>
    </row>
    <row r="3784" spans="1:9" s="2" customFormat="1">
      <c r="A3784" s="7"/>
      <c r="I3784" s="24"/>
    </row>
    <row r="3785" spans="1:9" s="2" customFormat="1">
      <c r="A3785" s="7"/>
      <c r="I3785" s="24"/>
    </row>
    <row r="3786" spans="1:9" s="2" customFormat="1">
      <c r="A3786" s="7"/>
      <c r="I3786" s="24"/>
    </row>
    <row r="3787" spans="1:9" s="2" customFormat="1">
      <c r="A3787" s="7"/>
      <c r="I3787" s="24"/>
    </row>
    <row r="3788" spans="1:9" s="2" customFormat="1">
      <c r="A3788" s="7"/>
      <c r="I3788" s="24"/>
    </row>
    <row r="3789" spans="1:9" s="2" customFormat="1">
      <c r="A3789" s="7"/>
      <c r="I3789" s="24"/>
    </row>
    <row r="3790" spans="1:9" s="2" customFormat="1">
      <c r="A3790" s="7"/>
      <c r="I3790" s="24"/>
    </row>
    <row r="3791" spans="1:9" s="2" customFormat="1">
      <c r="A3791" s="7"/>
      <c r="I3791" s="24"/>
    </row>
    <row r="3792" spans="1:9" s="2" customFormat="1">
      <c r="A3792" s="7"/>
      <c r="I3792" s="24"/>
    </row>
    <row r="3793" spans="1:9" s="2" customFormat="1">
      <c r="A3793" s="7"/>
      <c r="I3793" s="24"/>
    </row>
    <row r="3794" spans="1:9" s="2" customFormat="1">
      <c r="A3794" s="7"/>
      <c r="I3794" s="24"/>
    </row>
    <row r="3795" spans="1:9" s="2" customFormat="1">
      <c r="A3795" s="7"/>
      <c r="I3795" s="24"/>
    </row>
    <row r="3796" spans="1:9" s="2" customFormat="1">
      <c r="A3796" s="7"/>
      <c r="I3796" s="24"/>
    </row>
    <row r="3797" spans="1:9" s="2" customFormat="1">
      <c r="A3797" s="7"/>
      <c r="I3797" s="24"/>
    </row>
    <row r="3798" spans="1:9" s="2" customFormat="1">
      <c r="A3798" s="7"/>
      <c r="I3798" s="24"/>
    </row>
    <row r="3799" spans="1:9" s="2" customFormat="1">
      <c r="A3799" s="7"/>
      <c r="I3799" s="24"/>
    </row>
    <row r="3800" spans="1:9" s="2" customFormat="1">
      <c r="A3800" s="7"/>
      <c r="I3800" s="24"/>
    </row>
    <row r="3801" spans="1:9" s="2" customFormat="1">
      <c r="A3801" s="7"/>
      <c r="I3801" s="24"/>
    </row>
    <row r="3802" spans="1:9" s="2" customFormat="1">
      <c r="A3802" s="7"/>
      <c r="I3802" s="24"/>
    </row>
    <row r="3803" spans="1:9" s="2" customFormat="1">
      <c r="A3803" s="7"/>
      <c r="I3803" s="24"/>
    </row>
    <row r="3804" spans="1:9" s="2" customFormat="1">
      <c r="A3804" s="7"/>
      <c r="I3804" s="24"/>
    </row>
    <row r="3805" spans="1:9" s="2" customFormat="1">
      <c r="A3805" s="7"/>
      <c r="I3805" s="24"/>
    </row>
    <row r="3806" spans="1:9" s="2" customFormat="1">
      <c r="A3806" s="7"/>
      <c r="I3806" s="24"/>
    </row>
    <row r="3807" spans="1:9" s="2" customFormat="1">
      <c r="A3807" s="7"/>
      <c r="I3807" s="24"/>
    </row>
    <row r="3808" spans="1:9" s="2" customFormat="1">
      <c r="A3808" s="7"/>
      <c r="I3808" s="24"/>
    </row>
    <row r="3809" spans="1:9" s="2" customFormat="1">
      <c r="A3809" s="7"/>
      <c r="I3809" s="24"/>
    </row>
    <row r="3810" spans="1:9" s="2" customFormat="1">
      <c r="A3810" s="7"/>
      <c r="I3810" s="24"/>
    </row>
    <row r="3811" spans="1:9" s="2" customFormat="1">
      <c r="A3811" s="7"/>
      <c r="I3811" s="24"/>
    </row>
    <row r="3812" spans="1:9" s="2" customFormat="1">
      <c r="A3812" s="7"/>
      <c r="I3812" s="24"/>
    </row>
    <row r="3813" spans="1:9" s="2" customFormat="1">
      <c r="A3813" s="7"/>
      <c r="I3813" s="24"/>
    </row>
    <row r="3814" spans="1:9" s="2" customFormat="1">
      <c r="A3814" s="7"/>
      <c r="I3814" s="24"/>
    </row>
    <row r="3815" spans="1:9" s="2" customFormat="1">
      <c r="A3815" s="7"/>
      <c r="I3815" s="24"/>
    </row>
    <row r="3816" spans="1:9" s="2" customFormat="1">
      <c r="A3816" s="7"/>
      <c r="I3816" s="24"/>
    </row>
    <row r="3817" spans="1:9" s="2" customFormat="1">
      <c r="A3817" s="7"/>
      <c r="I3817" s="24"/>
    </row>
    <row r="3818" spans="1:9" s="2" customFormat="1">
      <c r="A3818" s="7"/>
      <c r="I3818" s="24"/>
    </row>
    <row r="3819" spans="1:9" s="2" customFormat="1">
      <c r="A3819" s="7"/>
      <c r="I3819" s="24"/>
    </row>
    <row r="3820" spans="1:9" s="2" customFormat="1">
      <c r="A3820" s="7"/>
      <c r="I3820" s="24"/>
    </row>
    <row r="3821" spans="1:9" s="2" customFormat="1">
      <c r="A3821" s="7"/>
      <c r="I3821" s="24"/>
    </row>
    <row r="3822" spans="1:9" s="2" customFormat="1">
      <c r="A3822" s="7"/>
      <c r="I3822" s="24"/>
    </row>
    <row r="3823" spans="1:9" s="2" customFormat="1">
      <c r="A3823" s="7"/>
      <c r="I3823" s="24"/>
    </row>
    <row r="3824" spans="1:9" s="2" customFormat="1">
      <c r="A3824" s="7"/>
      <c r="I3824" s="24"/>
    </row>
    <row r="3825" spans="1:9" s="2" customFormat="1">
      <c r="A3825" s="7"/>
      <c r="I3825" s="24"/>
    </row>
    <row r="3826" spans="1:9" s="2" customFormat="1">
      <c r="A3826" s="7"/>
      <c r="I3826" s="24"/>
    </row>
    <row r="3827" spans="1:9" s="2" customFormat="1">
      <c r="A3827" s="7"/>
      <c r="I3827" s="24"/>
    </row>
    <row r="3828" spans="1:9" s="2" customFormat="1">
      <c r="A3828" s="7"/>
      <c r="I3828" s="24"/>
    </row>
    <row r="3829" spans="1:9" s="2" customFormat="1">
      <c r="A3829" s="7"/>
      <c r="I3829" s="24"/>
    </row>
    <row r="3830" spans="1:9" s="2" customFormat="1">
      <c r="A3830" s="7"/>
      <c r="I3830" s="24"/>
    </row>
    <row r="3831" spans="1:9" s="2" customFormat="1">
      <c r="A3831" s="7"/>
      <c r="I3831" s="24"/>
    </row>
    <row r="3832" spans="1:9" s="2" customFormat="1">
      <c r="A3832" s="7"/>
      <c r="I3832" s="24"/>
    </row>
    <row r="3833" spans="1:9" s="2" customFormat="1">
      <c r="A3833" s="7"/>
      <c r="I3833" s="24"/>
    </row>
    <row r="3834" spans="1:9" s="2" customFormat="1">
      <c r="A3834" s="7"/>
      <c r="I3834" s="24"/>
    </row>
    <row r="3835" spans="1:9" s="2" customFormat="1">
      <c r="A3835" s="7"/>
      <c r="I3835" s="24"/>
    </row>
    <row r="3836" spans="1:9" s="2" customFormat="1">
      <c r="A3836" s="7"/>
      <c r="I3836" s="24"/>
    </row>
    <row r="3837" spans="1:9" s="2" customFormat="1">
      <c r="A3837" s="7"/>
      <c r="I3837" s="24"/>
    </row>
    <row r="3838" spans="1:9" s="2" customFormat="1">
      <c r="A3838" s="7"/>
      <c r="I3838" s="24"/>
    </row>
    <row r="3839" spans="1:9" s="2" customFormat="1">
      <c r="A3839" s="7"/>
      <c r="I3839" s="24"/>
    </row>
    <row r="3840" spans="1:9" s="2" customFormat="1">
      <c r="A3840" s="7"/>
      <c r="I3840" s="24"/>
    </row>
    <row r="3841" spans="1:9" s="2" customFormat="1">
      <c r="A3841" s="7"/>
      <c r="I3841" s="24"/>
    </row>
    <row r="3842" spans="1:9" s="2" customFormat="1">
      <c r="A3842" s="7"/>
      <c r="I3842" s="24"/>
    </row>
    <row r="3843" spans="1:9" s="2" customFormat="1">
      <c r="A3843" s="7"/>
      <c r="I3843" s="24"/>
    </row>
    <row r="3844" spans="1:9" s="2" customFormat="1">
      <c r="A3844" s="7"/>
      <c r="I3844" s="24"/>
    </row>
    <row r="3845" spans="1:9" s="2" customFormat="1">
      <c r="A3845" s="7"/>
      <c r="I3845" s="24"/>
    </row>
    <row r="3846" spans="1:9" s="2" customFormat="1">
      <c r="A3846" s="7"/>
      <c r="I3846" s="24"/>
    </row>
    <row r="3847" spans="1:9" s="2" customFormat="1">
      <c r="A3847" s="7"/>
      <c r="I3847" s="24"/>
    </row>
    <row r="3848" spans="1:9" s="2" customFormat="1">
      <c r="A3848" s="7"/>
      <c r="I3848" s="24"/>
    </row>
    <row r="3849" spans="1:9" s="2" customFormat="1">
      <c r="A3849" s="7"/>
      <c r="I3849" s="24"/>
    </row>
    <row r="3850" spans="1:9" s="2" customFormat="1">
      <c r="A3850" s="7"/>
      <c r="I3850" s="24"/>
    </row>
    <row r="3851" spans="1:9" s="2" customFormat="1">
      <c r="A3851" s="7"/>
      <c r="I3851" s="24"/>
    </row>
    <row r="3852" spans="1:9" s="2" customFormat="1">
      <c r="A3852" s="7"/>
      <c r="I3852" s="24"/>
    </row>
    <row r="3853" spans="1:9" s="2" customFormat="1">
      <c r="A3853" s="7"/>
      <c r="I3853" s="24"/>
    </row>
    <row r="3854" spans="1:9" s="2" customFormat="1">
      <c r="A3854" s="7"/>
      <c r="I3854" s="24"/>
    </row>
    <row r="3855" spans="1:9" s="2" customFormat="1">
      <c r="A3855" s="7"/>
      <c r="I3855" s="24"/>
    </row>
    <row r="3856" spans="1:9" s="2" customFormat="1">
      <c r="A3856" s="7"/>
      <c r="I3856" s="24"/>
    </row>
    <row r="3857" spans="1:9" s="2" customFormat="1">
      <c r="A3857" s="7"/>
      <c r="I3857" s="24"/>
    </row>
    <row r="3858" spans="1:9" s="2" customFormat="1">
      <c r="A3858" s="7"/>
      <c r="I3858" s="24"/>
    </row>
    <row r="3859" spans="1:9" s="2" customFormat="1">
      <c r="A3859" s="7"/>
      <c r="I3859" s="24"/>
    </row>
    <row r="3860" spans="1:9" s="2" customFormat="1">
      <c r="A3860" s="7"/>
      <c r="I3860" s="24"/>
    </row>
    <row r="3861" spans="1:9" s="2" customFormat="1">
      <c r="A3861" s="7"/>
      <c r="I3861" s="24"/>
    </row>
    <row r="3862" spans="1:9" s="2" customFormat="1">
      <c r="A3862" s="7"/>
      <c r="I3862" s="24"/>
    </row>
    <row r="3863" spans="1:9" s="2" customFormat="1">
      <c r="A3863" s="7"/>
      <c r="I3863" s="24"/>
    </row>
    <row r="3864" spans="1:9" s="2" customFormat="1">
      <c r="A3864" s="7"/>
      <c r="I3864" s="24"/>
    </row>
    <row r="3865" spans="1:9" s="2" customFormat="1">
      <c r="A3865" s="7"/>
      <c r="I3865" s="24"/>
    </row>
    <row r="3866" spans="1:9" s="2" customFormat="1">
      <c r="A3866" s="7"/>
      <c r="I3866" s="24"/>
    </row>
    <row r="3867" spans="1:9" s="2" customFormat="1">
      <c r="A3867" s="7"/>
      <c r="I3867" s="24"/>
    </row>
    <row r="3868" spans="1:9" s="2" customFormat="1">
      <c r="A3868" s="7"/>
      <c r="I3868" s="24"/>
    </row>
    <row r="3869" spans="1:9" s="2" customFormat="1">
      <c r="A3869" s="7"/>
      <c r="I3869" s="24"/>
    </row>
    <row r="3870" spans="1:9" s="2" customFormat="1">
      <c r="A3870" s="7"/>
      <c r="I3870" s="24"/>
    </row>
    <row r="3871" spans="1:9" s="2" customFormat="1">
      <c r="A3871" s="7"/>
      <c r="I3871" s="24"/>
    </row>
    <row r="3872" spans="1:9" s="2" customFormat="1">
      <c r="A3872" s="7"/>
      <c r="I3872" s="24"/>
    </row>
    <row r="3873" spans="1:9" s="2" customFormat="1">
      <c r="A3873" s="7"/>
      <c r="I3873" s="24"/>
    </row>
    <row r="3874" spans="1:9" s="2" customFormat="1">
      <c r="A3874" s="7"/>
      <c r="I3874" s="24"/>
    </row>
    <row r="3875" spans="1:9" s="2" customFormat="1">
      <c r="A3875" s="7"/>
      <c r="I3875" s="24"/>
    </row>
    <row r="3876" spans="1:9" s="2" customFormat="1">
      <c r="A3876" s="7"/>
      <c r="I3876" s="24"/>
    </row>
    <row r="3877" spans="1:9" s="2" customFormat="1">
      <c r="A3877" s="7"/>
      <c r="I3877" s="24"/>
    </row>
    <row r="3878" spans="1:9" s="2" customFormat="1">
      <c r="A3878" s="7"/>
      <c r="I3878" s="24"/>
    </row>
    <row r="3879" spans="1:9" s="2" customFormat="1">
      <c r="A3879" s="7"/>
      <c r="I3879" s="24"/>
    </row>
    <row r="3880" spans="1:9" s="2" customFormat="1">
      <c r="A3880" s="7"/>
      <c r="I3880" s="24"/>
    </row>
    <row r="3881" spans="1:9" s="2" customFormat="1">
      <c r="A3881" s="7"/>
      <c r="I3881" s="24"/>
    </row>
    <row r="3882" spans="1:9" s="2" customFormat="1">
      <c r="A3882" s="7"/>
      <c r="I3882" s="24"/>
    </row>
    <row r="3883" spans="1:9" s="2" customFormat="1">
      <c r="A3883" s="7"/>
      <c r="I3883" s="24"/>
    </row>
    <row r="3884" spans="1:9" s="2" customFormat="1">
      <c r="A3884" s="7"/>
      <c r="I3884" s="24"/>
    </row>
    <row r="3885" spans="1:9" s="2" customFormat="1">
      <c r="A3885" s="7"/>
      <c r="I3885" s="24"/>
    </row>
    <row r="3886" spans="1:9" s="2" customFormat="1">
      <c r="A3886" s="7"/>
      <c r="I3886" s="24"/>
    </row>
    <row r="3887" spans="1:9" s="2" customFormat="1">
      <c r="A3887" s="7"/>
      <c r="I3887" s="24"/>
    </row>
    <row r="3888" spans="1:9" s="2" customFormat="1">
      <c r="A3888" s="7"/>
      <c r="I3888" s="24"/>
    </row>
    <row r="3889" spans="1:9" s="2" customFormat="1">
      <c r="A3889" s="7"/>
      <c r="I3889" s="24"/>
    </row>
    <row r="3890" spans="1:9" s="2" customFormat="1">
      <c r="A3890" s="7"/>
      <c r="I3890" s="24"/>
    </row>
    <row r="3891" spans="1:9" s="2" customFormat="1">
      <c r="A3891" s="7"/>
      <c r="I3891" s="24"/>
    </row>
    <row r="3892" spans="1:9" s="2" customFormat="1">
      <c r="A3892" s="7"/>
      <c r="I3892" s="24"/>
    </row>
    <row r="3893" spans="1:9" s="2" customFormat="1">
      <c r="A3893" s="7"/>
      <c r="I3893" s="24"/>
    </row>
    <row r="3894" spans="1:9" s="2" customFormat="1">
      <c r="A3894" s="7"/>
      <c r="I3894" s="24"/>
    </row>
    <row r="3895" spans="1:9" s="2" customFormat="1">
      <c r="A3895" s="7"/>
      <c r="I3895" s="24"/>
    </row>
    <row r="3896" spans="1:9" s="2" customFormat="1">
      <c r="A3896" s="7"/>
      <c r="I3896" s="24"/>
    </row>
    <row r="3897" spans="1:9" s="2" customFormat="1">
      <c r="A3897" s="7"/>
      <c r="I3897" s="24"/>
    </row>
    <row r="3898" spans="1:9" s="2" customFormat="1">
      <c r="A3898" s="7"/>
      <c r="I3898" s="24"/>
    </row>
    <row r="3899" spans="1:9" s="2" customFormat="1">
      <c r="A3899" s="7"/>
      <c r="I3899" s="24"/>
    </row>
    <row r="3900" spans="1:9" s="2" customFormat="1">
      <c r="A3900" s="7"/>
      <c r="I3900" s="24"/>
    </row>
    <row r="3901" spans="1:9" s="2" customFormat="1">
      <c r="A3901" s="7"/>
      <c r="I3901" s="24"/>
    </row>
    <row r="3902" spans="1:9" s="2" customFormat="1">
      <c r="A3902" s="7"/>
      <c r="I3902" s="24"/>
    </row>
    <row r="3903" spans="1:9" s="2" customFormat="1">
      <c r="A3903" s="7"/>
      <c r="I3903" s="24"/>
    </row>
    <row r="3904" spans="1:9" s="2" customFormat="1">
      <c r="A3904" s="7"/>
      <c r="I3904" s="24"/>
    </row>
    <row r="3905" spans="1:9" s="2" customFormat="1">
      <c r="A3905" s="7"/>
      <c r="I3905" s="24"/>
    </row>
    <row r="3906" spans="1:9" s="2" customFormat="1">
      <c r="A3906" s="7"/>
      <c r="I3906" s="24"/>
    </row>
    <row r="3907" spans="1:9" s="2" customFormat="1">
      <c r="A3907" s="7"/>
      <c r="I3907" s="24"/>
    </row>
    <row r="3908" spans="1:9" s="2" customFormat="1">
      <c r="A3908" s="7"/>
      <c r="I3908" s="24"/>
    </row>
    <row r="3909" spans="1:9" s="2" customFormat="1">
      <c r="A3909" s="7"/>
      <c r="I3909" s="24"/>
    </row>
    <row r="3910" spans="1:9" s="2" customFormat="1">
      <c r="A3910" s="7"/>
      <c r="I3910" s="24"/>
    </row>
    <row r="3911" spans="1:9" s="2" customFormat="1">
      <c r="A3911" s="7"/>
      <c r="I3911" s="24"/>
    </row>
    <row r="3912" spans="1:9" s="2" customFormat="1">
      <c r="A3912" s="7"/>
      <c r="I3912" s="24"/>
    </row>
    <row r="3913" spans="1:9" s="2" customFormat="1">
      <c r="A3913" s="7"/>
      <c r="I3913" s="24"/>
    </row>
    <row r="3914" spans="1:9" s="2" customFormat="1">
      <c r="A3914" s="7"/>
      <c r="I3914" s="24"/>
    </row>
    <row r="3915" spans="1:9" s="2" customFormat="1">
      <c r="A3915" s="7"/>
      <c r="I3915" s="24"/>
    </row>
    <row r="3916" spans="1:9" s="2" customFormat="1">
      <c r="A3916" s="7"/>
      <c r="I3916" s="24"/>
    </row>
    <row r="3917" spans="1:9" s="2" customFormat="1">
      <c r="A3917" s="7"/>
      <c r="I3917" s="24"/>
    </row>
    <row r="3918" spans="1:9" s="2" customFormat="1">
      <c r="A3918" s="7"/>
      <c r="I3918" s="24"/>
    </row>
    <row r="3919" spans="1:9" s="2" customFormat="1">
      <c r="A3919" s="7"/>
      <c r="I3919" s="24"/>
    </row>
    <row r="3920" spans="1:9" s="2" customFormat="1">
      <c r="A3920" s="7"/>
      <c r="I3920" s="24"/>
    </row>
    <row r="3921" spans="1:9" s="2" customFormat="1">
      <c r="A3921" s="7"/>
      <c r="I3921" s="24"/>
    </row>
    <row r="3922" spans="1:9" s="2" customFormat="1">
      <c r="A3922" s="7"/>
      <c r="I3922" s="24"/>
    </row>
    <row r="3923" spans="1:9" s="2" customFormat="1">
      <c r="A3923" s="7"/>
      <c r="I3923" s="24"/>
    </row>
    <row r="3924" spans="1:9" s="2" customFormat="1">
      <c r="A3924" s="7"/>
      <c r="I3924" s="24"/>
    </row>
    <row r="3925" spans="1:9" s="2" customFormat="1">
      <c r="A3925" s="7"/>
      <c r="I3925" s="24"/>
    </row>
    <row r="3926" spans="1:9" s="2" customFormat="1">
      <c r="A3926" s="7"/>
      <c r="I3926" s="24"/>
    </row>
    <row r="3927" spans="1:9" s="2" customFormat="1">
      <c r="A3927" s="7"/>
      <c r="I3927" s="24"/>
    </row>
    <row r="3928" spans="1:9" s="2" customFormat="1">
      <c r="A3928" s="7"/>
      <c r="I3928" s="24"/>
    </row>
    <row r="3929" spans="1:9" s="2" customFormat="1">
      <c r="A3929" s="7"/>
      <c r="I3929" s="24"/>
    </row>
    <row r="3930" spans="1:9" s="2" customFormat="1">
      <c r="A3930" s="7"/>
      <c r="I3930" s="24"/>
    </row>
    <row r="3931" spans="1:9" s="2" customFormat="1">
      <c r="A3931" s="7"/>
      <c r="I3931" s="24"/>
    </row>
    <row r="3932" spans="1:9" s="2" customFormat="1">
      <c r="A3932" s="7"/>
      <c r="I3932" s="24"/>
    </row>
    <row r="3933" spans="1:9" s="2" customFormat="1">
      <c r="A3933" s="7"/>
      <c r="I3933" s="24"/>
    </row>
    <row r="3934" spans="1:9" s="2" customFormat="1">
      <c r="A3934" s="7"/>
      <c r="I3934" s="24"/>
    </row>
    <row r="3935" spans="1:9" s="2" customFormat="1">
      <c r="A3935" s="7"/>
      <c r="I3935" s="24"/>
    </row>
    <row r="3936" spans="1:9" s="2" customFormat="1">
      <c r="A3936" s="7"/>
      <c r="I3936" s="24"/>
    </row>
    <row r="3937" spans="1:9" s="2" customFormat="1">
      <c r="A3937" s="7"/>
      <c r="I3937" s="24"/>
    </row>
    <row r="3938" spans="1:9" s="2" customFormat="1">
      <c r="A3938" s="7"/>
      <c r="I3938" s="24"/>
    </row>
    <row r="3939" spans="1:9" s="2" customFormat="1">
      <c r="A3939" s="7"/>
      <c r="I3939" s="24"/>
    </row>
    <row r="3940" spans="1:9" s="2" customFormat="1">
      <c r="A3940" s="7"/>
      <c r="I3940" s="24"/>
    </row>
    <row r="3941" spans="1:9" s="2" customFormat="1">
      <c r="A3941" s="7"/>
      <c r="I3941" s="24"/>
    </row>
    <row r="3942" spans="1:9" s="2" customFormat="1">
      <c r="A3942" s="7"/>
      <c r="I3942" s="24"/>
    </row>
    <row r="3943" spans="1:9" s="2" customFormat="1">
      <c r="A3943" s="7"/>
      <c r="I3943" s="24"/>
    </row>
    <row r="3944" spans="1:9" s="2" customFormat="1">
      <c r="A3944" s="7"/>
      <c r="I3944" s="24"/>
    </row>
    <row r="3945" spans="1:9" s="2" customFormat="1">
      <c r="A3945" s="7"/>
      <c r="I3945" s="24"/>
    </row>
    <row r="3946" spans="1:9" s="2" customFormat="1">
      <c r="A3946" s="7"/>
      <c r="I3946" s="24"/>
    </row>
    <row r="3947" spans="1:9" s="2" customFormat="1">
      <c r="A3947" s="7"/>
      <c r="I3947" s="24"/>
    </row>
    <row r="3948" spans="1:9" s="2" customFormat="1">
      <c r="A3948" s="7"/>
      <c r="I3948" s="24"/>
    </row>
    <row r="3949" spans="1:9" s="2" customFormat="1">
      <c r="A3949" s="7"/>
      <c r="I3949" s="24"/>
    </row>
    <row r="3950" spans="1:9" s="2" customFormat="1">
      <c r="A3950" s="7"/>
      <c r="I3950" s="24"/>
    </row>
    <row r="3951" spans="1:9" s="2" customFormat="1">
      <c r="A3951" s="7"/>
      <c r="I3951" s="24"/>
    </row>
    <row r="3952" spans="1:9" s="2" customFormat="1">
      <c r="A3952" s="7"/>
      <c r="I3952" s="24"/>
    </row>
    <row r="3953" spans="1:9" s="2" customFormat="1">
      <c r="A3953" s="7"/>
      <c r="I3953" s="24"/>
    </row>
    <row r="3954" spans="1:9" s="2" customFormat="1">
      <c r="A3954" s="7"/>
      <c r="I3954" s="24"/>
    </row>
    <row r="3955" spans="1:9" s="2" customFormat="1">
      <c r="A3955" s="7"/>
      <c r="I3955" s="24"/>
    </row>
    <row r="3956" spans="1:9" s="2" customFormat="1">
      <c r="A3956" s="7"/>
      <c r="I3956" s="24"/>
    </row>
    <row r="3957" spans="1:9" s="2" customFormat="1">
      <c r="A3957" s="7"/>
      <c r="I3957" s="24"/>
    </row>
    <row r="3958" spans="1:9" s="2" customFormat="1">
      <c r="A3958" s="7"/>
      <c r="I3958" s="24"/>
    </row>
    <row r="3959" spans="1:9" s="2" customFormat="1">
      <c r="A3959" s="7"/>
      <c r="I3959" s="24"/>
    </row>
    <row r="3960" spans="1:9" s="2" customFormat="1">
      <c r="A3960" s="7"/>
      <c r="I3960" s="24"/>
    </row>
    <row r="3961" spans="1:9" s="2" customFormat="1">
      <c r="A3961" s="7"/>
      <c r="I3961" s="24"/>
    </row>
    <row r="3962" spans="1:9" s="2" customFormat="1">
      <c r="A3962" s="7"/>
      <c r="I3962" s="24"/>
    </row>
    <row r="3963" spans="1:9" s="2" customFormat="1">
      <c r="A3963" s="7"/>
      <c r="I3963" s="24"/>
    </row>
    <row r="3964" spans="1:9" s="2" customFormat="1">
      <c r="A3964" s="7"/>
      <c r="I3964" s="24"/>
    </row>
    <row r="3965" spans="1:9" s="2" customFormat="1">
      <c r="A3965" s="7"/>
      <c r="I3965" s="24"/>
    </row>
    <row r="3966" spans="1:9" s="2" customFormat="1">
      <c r="A3966" s="7"/>
      <c r="I3966" s="24"/>
    </row>
    <row r="3967" spans="1:9" s="2" customFormat="1">
      <c r="A3967" s="7"/>
      <c r="I3967" s="24"/>
    </row>
    <row r="3968" spans="1:9" s="2" customFormat="1">
      <c r="A3968" s="7"/>
      <c r="I3968" s="24"/>
    </row>
    <row r="3969" spans="1:9" s="2" customFormat="1">
      <c r="A3969" s="7"/>
      <c r="I3969" s="24"/>
    </row>
    <row r="3970" spans="1:9" s="2" customFormat="1">
      <c r="A3970" s="7"/>
      <c r="I3970" s="24"/>
    </row>
    <row r="3971" spans="1:9" s="2" customFormat="1">
      <c r="A3971" s="7"/>
      <c r="I3971" s="24"/>
    </row>
    <row r="3972" spans="1:9" s="2" customFormat="1">
      <c r="A3972" s="7"/>
      <c r="I3972" s="24"/>
    </row>
    <row r="3973" spans="1:9" s="2" customFormat="1">
      <c r="A3973" s="7"/>
      <c r="I3973" s="24"/>
    </row>
    <row r="3974" spans="1:9" s="2" customFormat="1">
      <c r="A3974" s="7"/>
      <c r="I3974" s="24"/>
    </row>
    <row r="3975" spans="1:9" s="2" customFormat="1">
      <c r="A3975" s="7"/>
      <c r="I3975" s="24"/>
    </row>
    <row r="3976" spans="1:9" s="2" customFormat="1">
      <c r="A3976" s="7"/>
      <c r="I3976" s="24"/>
    </row>
    <row r="3977" spans="1:9" s="2" customFormat="1">
      <c r="A3977" s="7"/>
      <c r="I3977" s="24"/>
    </row>
    <row r="3978" spans="1:9" s="2" customFormat="1">
      <c r="A3978" s="7"/>
      <c r="I3978" s="24"/>
    </row>
    <row r="3979" spans="1:9" s="2" customFormat="1">
      <c r="A3979" s="7"/>
      <c r="I3979" s="24"/>
    </row>
    <row r="3980" spans="1:9" s="2" customFormat="1">
      <c r="A3980" s="7"/>
      <c r="I3980" s="24"/>
    </row>
    <row r="3981" spans="1:9" s="2" customFormat="1">
      <c r="A3981" s="7"/>
      <c r="I3981" s="24"/>
    </row>
    <row r="3982" spans="1:9" s="2" customFormat="1">
      <c r="A3982" s="7"/>
      <c r="I3982" s="24"/>
    </row>
    <row r="3983" spans="1:9" s="2" customFormat="1">
      <c r="A3983" s="7"/>
      <c r="I3983" s="24"/>
    </row>
    <row r="3984" spans="1:9" s="2" customFormat="1">
      <c r="A3984" s="7"/>
      <c r="I3984" s="24"/>
    </row>
    <row r="3985" spans="1:9" s="2" customFormat="1">
      <c r="A3985" s="7"/>
      <c r="I3985" s="24"/>
    </row>
    <row r="3986" spans="1:9" s="2" customFormat="1">
      <c r="A3986" s="7"/>
      <c r="I3986" s="24"/>
    </row>
    <row r="3987" spans="1:9" s="2" customFormat="1">
      <c r="A3987" s="7"/>
      <c r="I3987" s="24"/>
    </row>
    <row r="3988" spans="1:9" s="2" customFormat="1">
      <c r="A3988" s="7"/>
      <c r="I3988" s="24"/>
    </row>
    <row r="3989" spans="1:9" s="2" customFormat="1">
      <c r="A3989" s="7"/>
      <c r="I3989" s="24"/>
    </row>
    <row r="3990" spans="1:9" s="2" customFormat="1">
      <c r="A3990" s="7"/>
      <c r="I3990" s="24"/>
    </row>
    <row r="3991" spans="1:9" s="2" customFormat="1">
      <c r="A3991" s="7"/>
      <c r="I3991" s="24"/>
    </row>
    <row r="3992" spans="1:9" s="2" customFormat="1">
      <c r="A3992" s="7"/>
      <c r="I3992" s="24"/>
    </row>
    <row r="3993" spans="1:9" s="2" customFormat="1">
      <c r="A3993" s="7"/>
      <c r="I3993" s="24"/>
    </row>
    <row r="3994" spans="1:9" s="2" customFormat="1">
      <c r="A3994" s="7"/>
      <c r="I3994" s="24"/>
    </row>
    <row r="3995" spans="1:9" s="2" customFormat="1">
      <c r="A3995" s="7"/>
      <c r="I3995" s="24"/>
    </row>
    <row r="3996" spans="1:9" s="2" customFormat="1">
      <c r="A3996" s="7"/>
      <c r="I3996" s="24"/>
    </row>
    <row r="3997" spans="1:9" s="2" customFormat="1">
      <c r="A3997" s="7"/>
      <c r="I3997" s="24"/>
    </row>
    <row r="3998" spans="1:9" s="2" customFormat="1">
      <c r="A3998" s="7"/>
      <c r="I3998" s="24"/>
    </row>
    <row r="3999" spans="1:9" s="2" customFormat="1">
      <c r="A3999" s="7"/>
      <c r="I3999" s="24"/>
    </row>
    <row r="4000" spans="1:9" s="2" customFormat="1">
      <c r="A4000" s="7"/>
      <c r="I4000" s="24"/>
    </row>
    <row r="4001" spans="1:9" s="2" customFormat="1">
      <c r="A4001" s="7"/>
      <c r="I4001" s="24"/>
    </row>
    <row r="4002" spans="1:9" s="2" customFormat="1">
      <c r="A4002" s="7"/>
      <c r="I4002" s="24"/>
    </row>
    <row r="4003" spans="1:9" s="2" customFormat="1">
      <c r="A4003" s="7"/>
      <c r="I4003" s="24"/>
    </row>
    <row r="4004" spans="1:9" s="2" customFormat="1">
      <c r="A4004" s="7"/>
      <c r="I4004" s="24"/>
    </row>
    <row r="4005" spans="1:9" s="2" customFormat="1">
      <c r="A4005" s="7"/>
      <c r="I4005" s="24"/>
    </row>
    <row r="4006" spans="1:9" s="2" customFormat="1">
      <c r="A4006" s="7"/>
      <c r="I4006" s="24"/>
    </row>
    <row r="4007" spans="1:9" s="2" customFormat="1">
      <c r="A4007" s="7"/>
      <c r="I4007" s="24"/>
    </row>
    <row r="4008" spans="1:9" s="2" customFormat="1">
      <c r="A4008" s="7"/>
      <c r="I4008" s="24"/>
    </row>
    <row r="4009" spans="1:9" s="2" customFormat="1">
      <c r="A4009" s="7"/>
      <c r="I4009" s="24"/>
    </row>
    <row r="4010" spans="1:9" s="2" customFormat="1">
      <c r="A4010" s="7"/>
      <c r="I4010" s="24"/>
    </row>
    <row r="4011" spans="1:9" s="2" customFormat="1">
      <c r="A4011" s="7"/>
      <c r="I4011" s="24"/>
    </row>
    <row r="4012" spans="1:9" s="2" customFormat="1">
      <c r="A4012" s="7"/>
      <c r="I4012" s="24"/>
    </row>
    <row r="4013" spans="1:9" s="2" customFormat="1">
      <c r="A4013" s="7"/>
      <c r="I4013" s="24"/>
    </row>
    <row r="4014" spans="1:9" s="2" customFormat="1">
      <c r="A4014" s="7"/>
      <c r="I4014" s="24"/>
    </row>
    <row r="4015" spans="1:9" s="2" customFormat="1">
      <c r="A4015" s="7"/>
      <c r="I4015" s="24"/>
    </row>
    <row r="4016" spans="1:9" s="2" customFormat="1">
      <c r="A4016" s="7"/>
      <c r="I4016" s="24"/>
    </row>
    <row r="4017" spans="1:9" s="2" customFormat="1">
      <c r="A4017" s="7"/>
      <c r="I4017" s="24"/>
    </row>
    <row r="4018" spans="1:9" s="2" customFormat="1">
      <c r="A4018" s="7"/>
      <c r="I4018" s="24"/>
    </row>
    <row r="4019" spans="1:9" s="2" customFormat="1">
      <c r="A4019" s="7"/>
      <c r="I4019" s="24"/>
    </row>
    <row r="4020" spans="1:9" s="2" customFormat="1">
      <c r="A4020" s="7"/>
      <c r="I4020" s="24"/>
    </row>
    <row r="4021" spans="1:9" s="2" customFormat="1">
      <c r="A4021" s="7"/>
      <c r="I4021" s="24"/>
    </row>
    <row r="4022" spans="1:9" s="2" customFormat="1">
      <c r="A4022" s="7"/>
      <c r="I4022" s="24"/>
    </row>
    <row r="4023" spans="1:9" s="2" customFormat="1">
      <c r="A4023" s="7"/>
      <c r="I4023" s="24"/>
    </row>
    <row r="4024" spans="1:9" s="2" customFormat="1">
      <c r="A4024" s="7"/>
      <c r="I4024" s="24"/>
    </row>
    <row r="4025" spans="1:9" s="2" customFormat="1">
      <c r="A4025" s="7"/>
      <c r="I4025" s="24"/>
    </row>
    <row r="4026" spans="1:9" s="2" customFormat="1">
      <c r="A4026" s="7"/>
      <c r="I4026" s="24"/>
    </row>
    <row r="4027" spans="1:9" s="2" customFormat="1">
      <c r="A4027" s="7"/>
      <c r="I4027" s="24"/>
    </row>
    <row r="4028" spans="1:9" s="2" customFormat="1">
      <c r="A4028" s="7"/>
      <c r="I4028" s="24"/>
    </row>
    <row r="4029" spans="1:9" s="2" customFormat="1">
      <c r="A4029" s="7"/>
      <c r="I4029" s="24"/>
    </row>
    <row r="4030" spans="1:9" s="2" customFormat="1">
      <c r="A4030" s="7"/>
      <c r="I4030" s="24"/>
    </row>
    <row r="4031" spans="1:9" s="2" customFormat="1">
      <c r="A4031" s="7"/>
      <c r="I4031" s="24"/>
    </row>
    <row r="4032" spans="1:9" s="2" customFormat="1">
      <c r="A4032" s="7"/>
      <c r="I4032" s="24"/>
    </row>
    <row r="4033" spans="1:9" s="2" customFormat="1">
      <c r="A4033" s="7"/>
      <c r="I4033" s="24"/>
    </row>
    <row r="4034" spans="1:9" s="2" customFormat="1">
      <c r="A4034" s="7"/>
      <c r="I4034" s="24"/>
    </row>
    <row r="4035" spans="1:9" s="2" customFormat="1">
      <c r="A4035" s="7"/>
      <c r="I4035" s="24"/>
    </row>
    <row r="4036" spans="1:9" s="2" customFormat="1">
      <c r="A4036" s="7"/>
      <c r="I4036" s="24"/>
    </row>
    <row r="4037" spans="1:9" s="2" customFormat="1">
      <c r="A4037" s="7"/>
      <c r="I4037" s="24"/>
    </row>
    <row r="4038" spans="1:9" s="2" customFormat="1">
      <c r="A4038" s="7"/>
      <c r="I4038" s="24"/>
    </row>
    <row r="4039" spans="1:9" s="2" customFormat="1">
      <c r="A4039" s="7"/>
      <c r="I4039" s="24"/>
    </row>
    <row r="4040" spans="1:9" s="2" customFormat="1">
      <c r="A4040" s="7"/>
      <c r="I4040" s="24"/>
    </row>
    <row r="4041" spans="1:9" s="2" customFormat="1">
      <c r="A4041" s="7"/>
      <c r="I4041" s="24"/>
    </row>
    <row r="4042" spans="1:9" s="2" customFormat="1">
      <c r="A4042" s="7"/>
      <c r="I4042" s="24"/>
    </row>
    <row r="4043" spans="1:9" s="2" customFormat="1">
      <c r="A4043" s="7"/>
      <c r="I4043" s="24"/>
    </row>
    <row r="4044" spans="1:9" s="2" customFormat="1">
      <c r="A4044" s="7"/>
      <c r="I4044" s="24"/>
    </row>
    <row r="4045" spans="1:9" s="2" customFormat="1">
      <c r="A4045" s="7"/>
      <c r="I4045" s="24"/>
    </row>
    <row r="4046" spans="1:9" s="2" customFormat="1">
      <c r="A4046" s="7"/>
      <c r="I4046" s="24"/>
    </row>
    <row r="4047" spans="1:9" s="2" customFormat="1">
      <c r="A4047" s="7"/>
      <c r="I4047" s="24"/>
    </row>
    <row r="4048" spans="1:9" s="2" customFormat="1">
      <c r="A4048" s="7"/>
      <c r="I4048" s="24"/>
    </row>
    <row r="4049" spans="1:9" s="2" customFormat="1">
      <c r="A4049" s="7"/>
      <c r="I4049" s="24"/>
    </row>
    <row r="4050" spans="1:9" s="2" customFormat="1">
      <c r="A4050" s="7"/>
      <c r="I4050" s="24"/>
    </row>
    <row r="4051" spans="1:9" s="2" customFormat="1">
      <c r="A4051" s="7"/>
      <c r="I4051" s="24"/>
    </row>
    <row r="4052" spans="1:9" s="2" customFormat="1">
      <c r="A4052" s="7"/>
      <c r="I4052" s="24"/>
    </row>
    <row r="4053" spans="1:9" s="2" customFormat="1">
      <c r="A4053" s="7"/>
      <c r="I4053" s="24"/>
    </row>
    <row r="4054" spans="1:9" s="2" customFormat="1">
      <c r="A4054" s="7"/>
      <c r="I4054" s="24"/>
    </row>
    <row r="4055" spans="1:9" s="2" customFormat="1">
      <c r="A4055" s="7"/>
      <c r="I4055" s="24"/>
    </row>
    <row r="4056" spans="1:9" s="2" customFormat="1">
      <c r="A4056" s="7"/>
      <c r="I4056" s="24"/>
    </row>
    <row r="4057" spans="1:9" s="2" customFormat="1">
      <c r="A4057" s="7"/>
      <c r="I4057" s="24"/>
    </row>
    <row r="4058" spans="1:9" s="2" customFormat="1">
      <c r="A4058" s="7"/>
      <c r="I4058" s="24"/>
    </row>
    <row r="4059" spans="1:9" s="2" customFormat="1">
      <c r="A4059" s="7"/>
      <c r="I4059" s="24"/>
    </row>
    <row r="4060" spans="1:9" s="2" customFormat="1">
      <c r="A4060" s="7"/>
      <c r="I4060" s="24"/>
    </row>
    <row r="4061" spans="1:9" s="2" customFormat="1">
      <c r="A4061" s="7"/>
      <c r="I4061" s="24"/>
    </row>
    <row r="4062" spans="1:9" s="2" customFormat="1">
      <c r="A4062" s="7"/>
      <c r="I4062" s="24"/>
    </row>
    <row r="4063" spans="1:9" s="2" customFormat="1">
      <c r="A4063" s="7"/>
      <c r="I4063" s="24"/>
    </row>
    <row r="4064" spans="1:9" s="2" customFormat="1">
      <c r="A4064" s="7"/>
      <c r="I4064" s="24"/>
    </row>
    <row r="4065" spans="1:9" s="2" customFormat="1">
      <c r="A4065" s="7"/>
      <c r="I4065" s="24"/>
    </row>
    <row r="4066" spans="1:9" s="2" customFormat="1">
      <c r="A4066" s="7"/>
      <c r="I4066" s="24"/>
    </row>
    <row r="4067" spans="1:9" s="2" customFormat="1">
      <c r="A4067" s="7"/>
      <c r="I4067" s="24"/>
    </row>
    <row r="4068" spans="1:9" s="2" customFormat="1">
      <c r="A4068" s="7"/>
      <c r="I4068" s="24"/>
    </row>
    <row r="4069" spans="1:9" s="2" customFormat="1">
      <c r="A4069" s="7"/>
      <c r="I4069" s="24"/>
    </row>
    <row r="4070" spans="1:9" s="2" customFormat="1">
      <c r="A4070" s="7"/>
      <c r="I4070" s="24"/>
    </row>
    <row r="4071" spans="1:9" s="2" customFormat="1">
      <c r="A4071" s="7"/>
      <c r="I4071" s="24"/>
    </row>
    <row r="4072" spans="1:9" s="2" customFormat="1">
      <c r="A4072" s="7"/>
      <c r="I4072" s="24"/>
    </row>
    <row r="4073" spans="1:9" s="2" customFormat="1">
      <c r="A4073" s="7"/>
      <c r="I4073" s="24"/>
    </row>
    <row r="4074" spans="1:9" s="2" customFormat="1">
      <c r="A4074" s="7"/>
      <c r="I4074" s="24"/>
    </row>
    <row r="4075" spans="1:9" s="2" customFormat="1">
      <c r="A4075" s="7"/>
      <c r="I4075" s="24"/>
    </row>
    <row r="4076" spans="1:9" s="2" customFormat="1">
      <c r="A4076" s="7"/>
      <c r="I4076" s="24"/>
    </row>
    <row r="4077" spans="1:9" s="2" customFormat="1">
      <c r="A4077" s="7"/>
      <c r="I4077" s="24"/>
    </row>
    <row r="4078" spans="1:9" s="2" customFormat="1">
      <c r="A4078" s="7"/>
      <c r="I4078" s="24"/>
    </row>
    <row r="4079" spans="1:9" s="2" customFormat="1">
      <c r="A4079" s="7"/>
      <c r="I4079" s="24"/>
    </row>
    <row r="4080" spans="1:9" s="2" customFormat="1">
      <c r="A4080" s="7"/>
      <c r="I4080" s="24"/>
    </row>
    <row r="4081" spans="1:9" s="2" customFormat="1">
      <c r="A4081" s="7"/>
      <c r="I4081" s="24"/>
    </row>
    <row r="4082" spans="1:9" s="2" customFormat="1">
      <c r="A4082" s="7"/>
      <c r="I4082" s="24"/>
    </row>
    <row r="4083" spans="1:9" s="2" customFormat="1">
      <c r="A4083" s="7"/>
      <c r="I4083" s="24"/>
    </row>
    <row r="4084" spans="1:9" s="2" customFormat="1">
      <c r="A4084" s="7"/>
      <c r="I4084" s="24"/>
    </row>
    <row r="4085" spans="1:9" s="2" customFormat="1">
      <c r="A4085" s="7"/>
      <c r="I4085" s="24"/>
    </row>
    <row r="4086" spans="1:9" s="2" customFormat="1">
      <c r="A4086" s="7"/>
      <c r="I4086" s="24"/>
    </row>
    <row r="4087" spans="1:9" s="2" customFormat="1">
      <c r="A4087" s="7"/>
      <c r="I4087" s="24"/>
    </row>
    <row r="4088" spans="1:9" s="2" customFormat="1">
      <c r="A4088" s="7"/>
      <c r="I4088" s="24"/>
    </row>
    <row r="4089" spans="1:9" s="2" customFormat="1">
      <c r="A4089" s="7"/>
      <c r="I4089" s="24"/>
    </row>
    <row r="4090" spans="1:9" s="2" customFormat="1">
      <c r="A4090" s="7"/>
      <c r="I4090" s="24"/>
    </row>
    <row r="4091" spans="1:9" s="2" customFormat="1">
      <c r="A4091" s="7"/>
      <c r="I4091" s="24"/>
    </row>
    <row r="4092" spans="1:9" s="2" customFormat="1">
      <c r="A4092" s="7"/>
      <c r="I4092" s="24"/>
    </row>
    <row r="4093" spans="1:9" s="2" customFormat="1">
      <c r="A4093" s="7"/>
      <c r="I4093" s="24"/>
    </row>
    <row r="4094" spans="1:9" s="2" customFormat="1">
      <c r="A4094" s="7"/>
      <c r="I4094" s="24"/>
    </row>
    <row r="4095" spans="1:9" s="2" customFormat="1">
      <c r="A4095" s="7"/>
      <c r="I4095" s="24"/>
    </row>
    <row r="4096" spans="1:9" s="2" customFormat="1">
      <c r="A4096" s="7"/>
      <c r="I4096" s="24"/>
    </row>
    <row r="4097" spans="1:9" s="2" customFormat="1">
      <c r="A4097" s="7"/>
      <c r="I4097" s="24"/>
    </row>
    <row r="4098" spans="1:9" s="2" customFormat="1">
      <c r="A4098" s="7"/>
      <c r="I4098" s="24"/>
    </row>
    <row r="4099" spans="1:9" s="2" customFormat="1">
      <c r="A4099" s="7"/>
      <c r="I4099" s="24"/>
    </row>
    <row r="4100" spans="1:9" s="2" customFormat="1">
      <c r="A4100" s="7"/>
      <c r="I4100" s="24"/>
    </row>
    <row r="4101" spans="1:9" s="2" customFormat="1">
      <c r="A4101" s="7"/>
      <c r="I4101" s="24"/>
    </row>
    <row r="4102" spans="1:9" s="2" customFormat="1">
      <c r="A4102" s="7"/>
      <c r="I4102" s="24"/>
    </row>
    <row r="4103" spans="1:9" s="2" customFormat="1">
      <c r="A4103" s="7"/>
      <c r="I4103" s="24"/>
    </row>
    <row r="4104" spans="1:9" s="2" customFormat="1">
      <c r="A4104" s="7"/>
      <c r="I4104" s="24"/>
    </row>
    <row r="4105" spans="1:9" s="2" customFormat="1">
      <c r="A4105" s="7"/>
      <c r="I4105" s="24"/>
    </row>
    <row r="4106" spans="1:9" s="2" customFormat="1">
      <c r="A4106" s="7"/>
      <c r="I4106" s="24"/>
    </row>
    <row r="4107" spans="1:9" s="2" customFormat="1">
      <c r="A4107" s="7"/>
      <c r="I4107" s="24"/>
    </row>
    <row r="4108" spans="1:9" s="2" customFormat="1">
      <c r="A4108" s="7"/>
      <c r="I4108" s="24"/>
    </row>
    <row r="4109" spans="1:9" s="2" customFormat="1">
      <c r="A4109" s="7"/>
      <c r="I4109" s="24"/>
    </row>
    <row r="4110" spans="1:9" s="2" customFormat="1">
      <c r="A4110" s="7"/>
      <c r="I4110" s="24"/>
    </row>
    <row r="4111" spans="1:9" s="2" customFormat="1">
      <c r="A4111" s="7"/>
      <c r="I4111" s="24"/>
    </row>
    <row r="4112" spans="1:9" s="2" customFormat="1">
      <c r="A4112" s="7"/>
      <c r="I4112" s="24"/>
    </row>
    <row r="4113" spans="1:9" s="2" customFormat="1">
      <c r="A4113" s="7"/>
      <c r="I4113" s="24"/>
    </row>
    <row r="4114" spans="1:9" s="2" customFormat="1">
      <c r="A4114" s="7"/>
      <c r="I4114" s="24"/>
    </row>
    <row r="4115" spans="1:9" s="2" customFormat="1">
      <c r="A4115" s="7"/>
      <c r="I4115" s="24"/>
    </row>
    <row r="4116" spans="1:9" s="2" customFormat="1">
      <c r="A4116" s="7"/>
      <c r="I4116" s="24"/>
    </row>
    <row r="4117" spans="1:9" s="2" customFormat="1">
      <c r="A4117" s="7"/>
      <c r="I4117" s="24"/>
    </row>
    <row r="4118" spans="1:9" s="2" customFormat="1">
      <c r="A4118" s="7"/>
      <c r="I4118" s="24"/>
    </row>
    <row r="4119" spans="1:9" s="2" customFormat="1">
      <c r="A4119" s="7"/>
      <c r="I4119" s="24"/>
    </row>
    <row r="4120" spans="1:9" s="2" customFormat="1">
      <c r="A4120" s="7"/>
      <c r="I4120" s="24"/>
    </row>
    <row r="4121" spans="1:9" s="2" customFormat="1">
      <c r="A4121" s="7"/>
      <c r="I4121" s="24"/>
    </row>
    <row r="4122" spans="1:9" s="2" customFormat="1">
      <c r="A4122" s="7"/>
      <c r="I4122" s="24"/>
    </row>
    <row r="4123" spans="1:9" s="2" customFormat="1">
      <c r="A4123" s="7"/>
      <c r="I4123" s="24"/>
    </row>
    <row r="4124" spans="1:9" s="2" customFormat="1">
      <c r="A4124" s="7"/>
      <c r="I4124" s="24"/>
    </row>
    <row r="4125" spans="1:9" s="2" customFormat="1">
      <c r="A4125" s="7"/>
      <c r="I4125" s="24"/>
    </row>
    <row r="4126" spans="1:9" s="2" customFormat="1">
      <c r="A4126" s="7"/>
      <c r="I4126" s="24"/>
    </row>
    <row r="4127" spans="1:9" s="2" customFormat="1">
      <c r="A4127" s="7"/>
      <c r="I4127" s="24"/>
    </row>
    <row r="4128" spans="1:9" s="2" customFormat="1">
      <c r="A4128" s="7"/>
      <c r="I4128" s="24"/>
    </row>
    <row r="4129" spans="1:9" s="2" customFormat="1">
      <c r="A4129" s="7"/>
      <c r="I4129" s="24"/>
    </row>
    <row r="4130" spans="1:9" s="2" customFormat="1">
      <c r="A4130" s="7"/>
      <c r="I4130" s="24"/>
    </row>
    <row r="4131" spans="1:9" s="2" customFormat="1">
      <c r="A4131" s="7"/>
      <c r="I4131" s="24"/>
    </row>
    <row r="4132" spans="1:9" s="2" customFormat="1">
      <c r="A4132" s="7"/>
      <c r="I4132" s="24"/>
    </row>
    <row r="4133" spans="1:9" s="2" customFormat="1">
      <c r="A4133" s="7"/>
      <c r="I4133" s="24"/>
    </row>
    <row r="4134" spans="1:9" s="2" customFormat="1">
      <c r="A4134" s="7"/>
      <c r="I4134" s="24"/>
    </row>
    <row r="4135" spans="1:9" s="2" customFormat="1">
      <c r="A4135" s="7"/>
      <c r="I4135" s="24"/>
    </row>
    <row r="4136" spans="1:9" s="2" customFormat="1">
      <c r="A4136" s="7"/>
      <c r="I4136" s="24"/>
    </row>
    <row r="4137" spans="1:9" s="2" customFormat="1">
      <c r="A4137" s="7"/>
      <c r="I4137" s="24"/>
    </row>
    <row r="4138" spans="1:9" s="2" customFormat="1">
      <c r="A4138" s="7"/>
      <c r="I4138" s="24"/>
    </row>
    <row r="4139" spans="1:9" s="2" customFormat="1">
      <c r="A4139" s="7"/>
      <c r="I4139" s="24"/>
    </row>
    <row r="4140" spans="1:9" s="2" customFormat="1">
      <c r="A4140" s="7"/>
      <c r="I4140" s="24"/>
    </row>
    <row r="4141" spans="1:9" s="2" customFormat="1">
      <c r="A4141" s="7"/>
      <c r="I4141" s="24"/>
    </row>
    <row r="4142" spans="1:9" s="2" customFormat="1">
      <c r="A4142" s="7"/>
      <c r="I4142" s="24"/>
    </row>
    <row r="4143" spans="1:9" s="2" customFormat="1">
      <c r="A4143" s="7"/>
      <c r="I4143" s="24"/>
    </row>
    <row r="4144" spans="1:9" s="2" customFormat="1">
      <c r="A4144" s="7"/>
      <c r="I4144" s="24"/>
    </row>
    <row r="4145" spans="1:9" s="2" customFormat="1">
      <c r="A4145" s="7"/>
      <c r="I4145" s="24"/>
    </row>
    <row r="4146" spans="1:9" s="2" customFormat="1">
      <c r="A4146" s="7"/>
      <c r="I4146" s="24"/>
    </row>
    <row r="4147" spans="1:9" s="2" customFormat="1">
      <c r="A4147" s="7"/>
      <c r="I4147" s="24"/>
    </row>
    <row r="4148" spans="1:9" s="2" customFormat="1">
      <c r="A4148" s="7"/>
      <c r="I4148" s="24"/>
    </row>
    <row r="4149" spans="1:9" s="2" customFormat="1">
      <c r="A4149" s="7"/>
      <c r="I4149" s="24"/>
    </row>
    <row r="4150" spans="1:9" s="2" customFormat="1">
      <c r="A4150" s="7"/>
      <c r="I4150" s="24"/>
    </row>
    <row r="4151" spans="1:9" s="2" customFormat="1">
      <c r="A4151" s="7"/>
      <c r="I4151" s="24"/>
    </row>
    <row r="4152" spans="1:9" s="2" customFormat="1">
      <c r="A4152" s="7"/>
      <c r="I4152" s="24"/>
    </row>
    <row r="4153" spans="1:9" s="2" customFormat="1">
      <c r="A4153" s="7"/>
      <c r="I4153" s="24"/>
    </row>
    <row r="4154" spans="1:9" s="2" customFormat="1">
      <c r="A4154" s="7"/>
      <c r="I4154" s="24"/>
    </row>
    <row r="4155" spans="1:9" s="2" customFormat="1">
      <c r="A4155" s="7"/>
      <c r="I4155" s="24"/>
    </row>
    <row r="4156" spans="1:9" s="2" customFormat="1">
      <c r="A4156" s="7"/>
      <c r="I4156" s="24"/>
    </row>
    <row r="4157" spans="1:9" s="2" customFormat="1">
      <c r="A4157" s="7"/>
      <c r="I4157" s="24"/>
    </row>
    <row r="4158" spans="1:9" s="2" customFormat="1">
      <c r="A4158" s="7"/>
      <c r="I4158" s="24"/>
    </row>
    <row r="4159" spans="1:9" s="2" customFormat="1">
      <c r="A4159" s="7"/>
      <c r="I4159" s="24"/>
    </row>
    <row r="4160" spans="1:9" s="2" customFormat="1">
      <c r="A4160" s="7"/>
      <c r="I4160" s="24"/>
    </row>
    <row r="4161" spans="1:9" s="2" customFormat="1">
      <c r="A4161" s="7"/>
      <c r="I4161" s="24"/>
    </row>
    <row r="4162" spans="1:9" s="2" customFormat="1">
      <c r="A4162" s="7"/>
      <c r="I4162" s="24"/>
    </row>
    <row r="4163" spans="1:9" s="2" customFormat="1">
      <c r="A4163" s="7"/>
      <c r="I4163" s="24"/>
    </row>
    <row r="4164" spans="1:9" s="2" customFormat="1">
      <c r="A4164" s="7"/>
      <c r="I4164" s="24"/>
    </row>
    <row r="4165" spans="1:9" s="2" customFormat="1">
      <c r="A4165" s="7"/>
      <c r="I4165" s="24"/>
    </row>
    <row r="4166" spans="1:9" s="2" customFormat="1">
      <c r="A4166" s="7"/>
      <c r="I4166" s="24"/>
    </row>
    <row r="4167" spans="1:9" s="2" customFormat="1">
      <c r="A4167" s="7"/>
      <c r="I4167" s="24"/>
    </row>
    <row r="4168" spans="1:9" s="2" customFormat="1">
      <c r="A4168" s="7"/>
      <c r="I4168" s="24"/>
    </row>
    <row r="4169" spans="1:9" s="2" customFormat="1">
      <c r="A4169" s="7"/>
      <c r="I4169" s="24"/>
    </row>
    <row r="4170" spans="1:9" s="2" customFormat="1">
      <c r="A4170" s="7"/>
      <c r="I4170" s="24"/>
    </row>
    <row r="4171" spans="1:9" s="2" customFormat="1">
      <c r="A4171" s="7"/>
      <c r="I4171" s="24"/>
    </row>
    <row r="4172" spans="1:9" s="2" customFormat="1">
      <c r="A4172" s="7"/>
      <c r="I4172" s="24"/>
    </row>
    <row r="4173" spans="1:9" s="2" customFormat="1">
      <c r="A4173" s="7"/>
      <c r="I4173" s="24"/>
    </row>
    <row r="4174" spans="1:9" s="2" customFormat="1">
      <c r="A4174" s="7"/>
      <c r="I4174" s="24"/>
    </row>
    <row r="4175" spans="1:9" s="2" customFormat="1">
      <c r="A4175" s="7"/>
      <c r="I4175" s="24"/>
    </row>
    <row r="4176" spans="1:9" s="2" customFormat="1">
      <c r="A4176" s="7"/>
      <c r="I4176" s="24"/>
    </row>
    <row r="4177" spans="1:9" s="2" customFormat="1">
      <c r="A4177" s="7"/>
      <c r="I4177" s="24"/>
    </row>
    <row r="4178" spans="1:9" s="2" customFormat="1">
      <c r="A4178" s="7"/>
      <c r="I4178" s="24"/>
    </row>
    <row r="4179" spans="1:9" s="2" customFormat="1">
      <c r="A4179" s="7"/>
      <c r="I4179" s="24"/>
    </row>
    <row r="4180" spans="1:9" s="2" customFormat="1">
      <c r="A4180" s="7"/>
      <c r="I4180" s="24"/>
    </row>
    <row r="4181" spans="1:9" s="2" customFormat="1">
      <c r="A4181" s="7"/>
      <c r="I4181" s="24"/>
    </row>
    <row r="4182" spans="1:9" s="2" customFormat="1">
      <c r="A4182" s="7"/>
      <c r="I4182" s="24"/>
    </row>
    <row r="4183" spans="1:9" s="2" customFormat="1">
      <c r="A4183" s="7"/>
      <c r="I4183" s="24"/>
    </row>
    <row r="4184" spans="1:9" s="2" customFormat="1">
      <c r="A4184" s="7"/>
      <c r="I4184" s="24"/>
    </row>
    <row r="4185" spans="1:9" s="2" customFormat="1">
      <c r="A4185" s="7"/>
      <c r="I4185" s="24"/>
    </row>
    <row r="4186" spans="1:9" s="2" customFormat="1">
      <c r="A4186" s="7"/>
      <c r="I4186" s="24"/>
    </row>
    <row r="4187" spans="1:9" s="2" customFormat="1">
      <c r="A4187" s="7"/>
      <c r="I4187" s="24"/>
    </row>
    <row r="4188" spans="1:9" s="2" customFormat="1">
      <c r="A4188" s="7"/>
      <c r="I4188" s="24"/>
    </row>
    <row r="4189" spans="1:9" s="2" customFormat="1">
      <c r="A4189" s="7"/>
      <c r="I4189" s="24"/>
    </row>
    <row r="4190" spans="1:9" s="2" customFormat="1">
      <c r="A4190" s="7"/>
      <c r="I4190" s="24"/>
    </row>
    <row r="4191" spans="1:9" s="2" customFormat="1">
      <c r="A4191" s="7"/>
      <c r="I4191" s="24"/>
    </row>
    <row r="4192" spans="1:9" s="2" customFormat="1">
      <c r="A4192" s="7"/>
      <c r="I4192" s="24"/>
    </row>
    <row r="4193" spans="1:9" s="2" customFormat="1">
      <c r="A4193" s="7"/>
      <c r="I4193" s="24"/>
    </row>
    <row r="4194" spans="1:9" s="2" customFormat="1">
      <c r="A4194" s="7"/>
      <c r="I4194" s="24"/>
    </row>
    <row r="4195" spans="1:9" s="2" customFormat="1">
      <c r="A4195" s="7"/>
      <c r="I4195" s="24"/>
    </row>
    <row r="4196" spans="1:9" s="2" customFormat="1">
      <c r="A4196" s="7"/>
      <c r="I4196" s="24"/>
    </row>
    <row r="4197" spans="1:9" s="2" customFormat="1">
      <c r="A4197" s="7"/>
      <c r="I4197" s="24"/>
    </row>
    <row r="4198" spans="1:9" s="2" customFormat="1">
      <c r="A4198" s="7"/>
      <c r="I4198" s="24"/>
    </row>
    <row r="4199" spans="1:9" s="2" customFormat="1">
      <c r="A4199" s="7"/>
      <c r="I4199" s="24"/>
    </row>
    <row r="4200" spans="1:9" s="2" customFormat="1">
      <c r="A4200" s="7"/>
      <c r="I4200" s="24"/>
    </row>
    <row r="4201" spans="1:9" s="2" customFormat="1">
      <c r="A4201" s="7"/>
      <c r="I4201" s="24"/>
    </row>
    <row r="4202" spans="1:9" s="2" customFormat="1">
      <c r="A4202" s="7"/>
      <c r="I4202" s="24"/>
    </row>
    <row r="4203" spans="1:9" s="2" customFormat="1">
      <c r="A4203" s="7"/>
      <c r="I4203" s="24"/>
    </row>
    <row r="4204" spans="1:9" s="2" customFormat="1">
      <c r="A4204" s="7"/>
      <c r="I4204" s="24"/>
    </row>
    <row r="4205" spans="1:9" s="2" customFormat="1">
      <c r="A4205" s="7"/>
      <c r="I4205" s="24"/>
    </row>
    <row r="4206" spans="1:9" s="2" customFormat="1">
      <c r="A4206" s="7"/>
      <c r="I4206" s="24"/>
    </row>
    <row r="4207" spans="1:9" s="2" customFormat="1">
      <c r="A4207" s="7"/>
      <c r="I4207" s="24"/>
    </row>
    <row r="4208" spans="1:9" s="2" customFormat="1">
      <c r="A4208" s="7"/>
      <c r="I4208" s="24"/>
    </row>
    <row r="4209" spans="1:9" s="2" customFormat="1">
      <c r="A4209" s="7"/>
      <c r="I4209" s="24"/>
    </row>
    <row r="4210" spans="1:9" s="2" customFormat="1">
      <c r="A4210" s="7"/>
      <c r="I4210" s="24"/>
    </row>
    <row r="4211" spans="1:9" s="2" customFormat="1">
      <c r="A4211" s="7"/>
      <c r="I4211" s="24"/>
    </row>
    <row r="4212" spans="1:9" s="2" customFormat="1">
      <c r="A4212" s="7"/>
      <c r="I4212" s="24"/>
    </row>
    <row r="4213" spans="1:9" s="2" customFormat="1">
      <c r="A4213" s="7"/>
      <c r="I4213" s="24"/>
    </row>
    <row r="4214" spans="1:9" s="2" customFormat="1">
      <c r="A4214" s="7"/>
      <c r="I4214" s="24"/>
    </row>
    <row r="4215" spans="1:9" s="2" customFormat="1">
      <c r="A4215" s="7"/>
      <c r="I4215" s="24"/>
    </row>
    <row r="4216" spans="1:9" s="2" customFormat="1">
      <c r="A4216" s="7"/>
      <c r="I4216" s="24"/>
    </row>
    <row r="4217" spans="1:9" s="2" customFormat="1">
      <c r="A4217" s="7"/>
      <c r="I4217" s="24"/>
    </row>
    <row r="4218" spans="1:9" s="2" customFormat="1">
      <c r="A4218" s="7"/>
      <c r="I4218" s="24"/>
    </row>
    <row r="4219" spans="1:9" s="2" customFormat="1">
      <c r="A4219" s="7"/>
      <c r="I4219" s="24"/>
    </row>
    <row r="4220" spans="1:9" s="2" customFormat="1">
      <c r="A4220" s="7"/>
      <c r="I4220" s="24"/>
    </row>
    <row r="4221" spans="1:9" s="2" customFormat="1">
      <c r="A4221" s="7"/>
      <c r="I4221" s="24"/>
    </row>
    <row r="4222" spans="1:9" s="2" customFormat="1">
      <c r="A4222" s="7"/>
      <c r="I4222" s="24"/>
    </row>
    <row r="4223" spans="1:9" s="2" customFormat="1">
      <c r="A4223" s="7"/>
      <c r="I4223" s="24"/>
    </row>
    <row r="4224" spans="1:9" s="2" customFormat="1">
      <c r="A4224" s="7"/>
      <c r="I4224" s="24"/>
    </row>
    <row r="4225" spans="1:9" s="2" customFormat="1">
      <c r="A4225" s="7"/>
      <c r="I4225" s="24"/>
    </row>
    <row r="4226" spans="1:9" s="2" customFormat="1">
      <c r="A4226" s="7"/>
      <c r="I4226" s="24"/>
    </row>
    <row r="4227" spans="1:9" s="2" customFormat="1">
      <c r="A4227" s="7"/>
      <c r="I4227" s="24"/>
    </row>
    <row r="4228" spans="1:9" s="2" customFormat="1">
      <c r="A4228" s="7"/>
      <c r="I4228" s="24"/>
    </row>
    <row r="4229" spans="1:9" s="2" customFormat="1">
      <c r="A4229" s="7"/>
      <c r="I4229" s="24"/>
    </row>
    <row r="4230" spans="1:9" s="2" customFormat="1">
      <c r="A4230" s="7"/>
      <c r="I4230" s="24"/>
    </row>
    <row r="4231" spans="1:9" s="2" customFormat="1">
      <c r="A4231" s="7"/>
      <c r="I4231" s="24"/>
    </row>
    <row r="4232" spans="1:9" s="2" customFormat="1">
      <c r="A4232" s="7"/>
      <c r="I4232" s="24"/>
    </row>
    <row r="4233" spans="1:9" s="2" customFormat="1">
      <c r="A4233" s="7"/>
      <c r="I4233" s="24"/>
    </row>
    <row r="4234" spans="1:9" s="2" customFormat="1">
      <c r="A4234" s="7"/>
      <c r="I4234" s="24"/>
    </row>
    <row r="4235" spans="1:9" s="2" customFormat="1">
      <c r="A4235" s="7"/>
      <c r="I4235" s="24"/>
    </row>
    <row r="4236" spans="1:9" s="2" customFormat="1">
      <c r="A4236" s="7"/>
      <c r="I4236" s="24"/>
    </row>
    <row r="4237" spans="1:9" s="2" customFormat="1">
      <c r="A4237" s="7"/>
      <c r="I4237" s="24"/>
    </row>
    <row r="4238" spans="1:9" s="2" customFormat="1">
      <c r="A4238" s="7"/>
      <c r="I4238" s="24"/>
    </row>
    <row r="4239" spans="1:9" s="2" customFormat="1">
      <c r="A4239" s="7"/>
      <c r="I4239" s="24"/>
    </row>
    <row r="4240" spans="1:9" s="2" customFormat="1">
      <c r="A4240" s="7"/>
      <c r="I4240" s="24"/>
    </row>
    <row r="4241" spans="1:9" s="2" customFormat="1">
      <c r="A4241" s="7"/>
      <c r="I4241" s="24"/>
    </row>
    <row r="4242" spans="1:9" s="2" customFormat="1">
      <c r="A4242" s="7"/>
      <c r="I4242" s="24"/>
    </row>
    <row r="4243" spans="1:9" s="2" customFormat="1">
      <c r="A4243" s="7"/>
      <c r="I4243" s="24"/>
    </row>
    <row r="4244" spans="1:9" s="2" customFormat="1">
      <c r="A4244" s="7"/>
      <c r="I4244" s="24"/>
    </row>
    <row r="4245" spans="1:9" s="2" customFormat="1">
      <c r="A4245" s="7"/>
      <c r="I4245" s="24"/>
    </row>
    <row r="4246" spans="1:9" s="2" customFormat="1">
      <c r="A4246" s="7"/>
      <c r="I4246" s="24"/>
    </row>
    <row r="4247" spans="1:9" s="2" customFormat="1">
      <c r="A4247" s="7"/>
      <c r="I4247" s="24"/>
    </row>
    <row r="4248" spans="1:9" s="2" customFormat="1">
      <c r="A4248" s="7"/>
      <c r="I4248" s="24"/>
    </row>
    <row r="4249" spans="1:9" s="2" customFormat="1">
      <c r="A4249" s="7"/>
      <c r="I4249" s="24"/>
    </row>
    <row r="4250" spans="1:9" s="2" customFormat="1">
      <c r="A4250" s="7"/>
      <c r="I4250" s="24"/>
    </row>
    <row r="4251" spans="1:9" s="2" customFormat="1">
      <c r="A4251" s="7"/>
      <c r="I4251" s="24"/>
    </row>
    <row r="4252" spans="1:9" s="2" customFormat="1">
      <c r="A4252" s="7"/>
      <c r="I4252" s="24"/>
    </row>
    <row r="4253" spans="1:9" s="2" customFormat="1">
      <c r="A4253" s="7"/>
      <c r="I4253" s="24"/>
    </row>
    <row r="4254" spans="1:9" s="2" customFormat="1">
      <c r="A4254" s="7"/>
      <c r="I4254" s="24"/>
    </row>
    <row r="4255" spans="1:9" s="2" customFormat="1">
      <c r="A4255" s="7"/>
      <c r="I4255" s="24"/>
    </row>
    <row r="4256" spans="1:9" s="2" customFormat="1">
      <c r="A4256" s="7"/>
      <c r="I4256" s="24"/>
    </row>
    <row r="4257" spans="1:9" s="2" customFormat="1">
      <c r="A4257" s="7"/>
      <c r="I4257" s="24"/>
    </row>
    <row r="4258" spans="1:9" s="2" customFormat="1">
      <c r="A4258" s="7"/>
      <c r="I4258" s="24"/>
    </row>
    <row r="4259" spans="1:9" s="2" customFormat="1">
      <c r="A4259" s="7"/>
      <c r="I4259" s="24"/>
    </row>
    <row r="4260" spans="1:9" s="2" customFormat="1">
      <c r="A4260" s="7"/>
      <c r="I4260" s="24"/>
    </row>
    <row r="4261" spans="1:9" s="2" customFormat="1">
      <c r="A4261" s="7"/>
      <c r="I4261" s="24"/>
    </row>
    <row r="4262" spans="1:9" s="2" customFormat="1">
      <c r="A4262" s="7"/>
      <c r="I4262" s="24"/>
    </row>
    <row r="4263" spans="1:9" s="2" customFormat="1">
      <c r="A4263" s="7"/>
      <c r="I4263" s="24"/>
    </row>
    <row r="4264" spans="1:9" s="2" customFormat="1">
      <c r="A4264" s="7"/>
      <c r="I4264" s="24"/>
    </row>
    <row r="4265" spans="1:9" s="2" customFormat="1">
      <c r="A4265" s="7"/>
      <c r="I4265" s="24"/>
    </row>
    <row r="4266" spans="1:9" s="2" customFormat="1">
      <c r="A4266" s="7"/>
      <c r="I4266" s="24"/>
    </row>
    <row r="4267" spans="1:9" s="2" customFormat="1">
      <c r="A4267" s="7"/>
      <c r="I4267" s="24"/>
    </row>
    <row r="4268" spans="1:9" s="2" customFormat="1">
      <c r="A4268" s="7"/>
      <c r="I4268" s="24"/>
    </row>
    <row r="4269" spans="1:9" s="2" customFormat="1">
      <c r="A4269" s="7"/>
      <c r="I4269" s="24"/>
    </row>
    <row r="4270" spans="1:9" s="2" customFormat="1">
      <c r="A4270" s="7"/>
      <c r="I4270" s="24"/>
    </row>
    <row r="4271" spans="1:9" s="2" customFormat="1">
      <c r="A4271" s="7"/>
      <c r="I4271" s="24"/>
    </row>
    <row r="4272" spans="1:9" s="2" customFormat="1">
      <c r="A4272" s="7"/>
      <c r="I4272" s="24"/>
    </row>
    <row r="4273" spans="1:9" s="2" customFormat="1">
      <c r="A4273" s="7"/>
      <c r="I4273" s="24"/>
    </row>
    <row r="4274" spans="1:9" s="2" customFormat="1">
      <c r="A4274" s="7"/>
      <c r="I4274" s="24"/>
    </row>
    <row r="4275" spans="1:9" s="2" customFormat="1">
      <c r="A4275" s="7"/>
      <c r="I4275" s="24"/>
    </row>
    <row r="4276" spans="1:9" s="2" customFormat="1">
      <c r="A4276" s="7"/>
      <c r="I4276" s="24"/>
    </row>
    <row r="4277" spans="1:9" s="2" customFormat="1">
      <c r="A4277" s="7"/>
      <c r="I4277" s="24"/>
    </row>
    <row r="4278" spans="1:9" s="2" customFormat="1">
      <c r="A4278" s="7"/>
      <c r="I4278" s="24"/>
    </row>
    <row r="4279" spans="1:9" s="2" customFormat="1">
      <c r="A4279" s="7"/>
      <c r="I4279" s="24"/>
    </row>
    <row r="4280" spans="1:9" s="2" customFormat="1">
      <c r="A4280" s="7"/>
      <c r="I4280" s="24"/>
    </row>
    <row r="4281" spans="1:9" s="2" customFormat="1">
      <c r="A4281" s="7"/>
      <c r="I4281" s="24"/>
    </row>
    <row r="4282" spans="1:9" s="2" customFormat="1">
      <c r="A4282" s="7"/>
      <c r="I4282" s="24"/>
    </row>
    <row r="4283" spans="1:9" s="2" customFormat="1">
      <c r="A4283" s="7"/>
      <c r="I4283" s="24"/>
    </row>
    <row r="4284" spans="1:9" s="2" customFormat="1">
      <c r="A4284" s="7"/>
      <c r="I4284" s="24"/>
    </row>
    <row r="4285" spans="1:9" s="2" customFormat="1">
      <c r="A4285" s="7"/>
      <c r="I4285" s="24"/>
    </row>
    <row r="4286" spans="1:9" s="2" customFormat="1">
      <c r="A4286" s="7"/>
      <c r="I4286" s="24"/>
    </row>
    <row r="4287" spans="1:9" s="2" customFormat="1">
      <c r="A4287" s="7"/>
      <c r="I4287" s="24"/>
    </row>
    <row r="4288" spans="1:9" s="2" customFormat="1">
      <c r="A4288" s="7"/>
      <c r="I4288" s="24"/>
    </row>
    <row r="4289" spans="1:9" s="2" customFormat="1">
      <c r="A4289" s="7"/>
      <c r="I4289" s="24"/>
    </row>
    <row r="4290" spans="1:9" s="2" customFormat="1">
      <c r="A4290" s="7"/>
      <c r="I4290" s="24"/>
    </row>
    <row r="4291" spans="1:9" s="2" customFormat="1">
      <c r="A4291" s="7"/>
      <c r="I4291" s="24"/>
    </row>
    <row r="4292" spans="1:9" s="2" customFormat="1">
      <c r="A4292" s="7"/>
      <c r="I4292" s="24"/>
    </row>
    <row r="4293" spans="1:9" s="2" customFormat="1">
      <c r="A4293" s="7"/>
      <c r="I4293" s="24"/>
    </row>
    <row r="4294" spans="1:9" s="2" customFormat="1">
      <c r="A4294" s="7"/>
      <c r="I4294" s="24"/>
    </row>
    <row r="4295" spans="1:9" s="2" customFormat="1">
      <c r="A4295" s="7"/>
      <c r="I4295" s="24"/>
    </row>
    <row r="4296" spans="1:9" s="2" customFormat="1">
      <c r="A4296" s="7"/>
      <c r="I4296" s="24"/>
    </row>
    <row r="4297" spans="1:9" s="2" customFormat="1">
      <c r="A4297" s="7"/>
      <c r="I4297" s="24"/>
    </row>
    <row r="4298" spans="1:9" s="2" customFormat="1">
      <c r="A4298" s="7"/>
      <c r="I4298" s="24"/>
    </row>
    <row r="4299" spans="1:9" s="2" customFormat="1">
      <c r="A4299" s="7"/>
      <c r="I4299" s="24"/>
    </row>
    <row r="4300" spans="1:9" s="2" customFormat="1">
      <c r="A4300" s="7"/>
      <c r="I4300" s="24"/>
    </row>
    <row r="4301" spans="1:9" s="2" customFormat="1">
      <c r="A4301" s="7"/>
      <c r="I4301" s="24"/>
    </row>
    <row r="4302" spans="1:9" s="2" customFormat="1">
      <c r="A4302" s="7"/>
      <c r="I4302" s="24"/>
    </row>
    <row r="4303" spans="1:9" s="2" customFormat="1">
      <c r="A4303" s="7"/>
      <c r="I4303" s="24"/>
    </row>
    <row r="4304" spans="1:9" s="2" customFormat="1">
      <c r="A4304" s="7"/>
      <c r="I4304" s="24"/>
    </row>
    <row r="4305" spans="1:9" s="2" customFormat="1">
      <c r="A4305" s="7"/>
      <c r="I4305" s="24"/>
    </row>
    <row r="4306" spans="1:9" s="2" customFormat="1">
      <c r="A4306" s="7"/>
      <c r="I4306" s="24"/>
    </row>
    <row r="4307" spans="1:9" s="2" customFormat="1">
      <c r="A4307" s="7"/>
      <c r="I4307" s="24"/>
    </row>
    <row r="4308" spans="1:9" s="2" customFormat="1">
      <c r="A4308" s="7"/>
      <c r="I4308" s="24"/>
    </row>
    <row r="4309" spans="1:9" s="2" customFormat="1">
      <c r="A4309" s="7"/>
      <c r="I4309" s="24"/>
    </row>
    <row r="4310" spans="1:9" s="2" customFormat="1">
      <c r="A4310" s="7"/>
      <c r="I4310" s="24"/>
    </row>
    <row r="4311" spans="1:9" s="2" customFormat="1">
      <c r="A4311" s="7"/>
      <c r="I4311" s="24"/>
    </row>
    <row r="4312" spans="1:9" s="2" customFormat="1">
      <c r="A4312" s="7"/>
      <c r="I4312" s="24"/>
    </row>
    <row r="4313" spans="1:9" s="2" customFormat="1">
      <c r="A4313" s="7"/>
      <c r="I4313" s="24"/>
    </row>
    <row r="4314" spans="1:9" s="2" customFormat="1">
      <c r="A4314" s="7"/>
      <c r="I4314" s="24"/>
    </row>
    <row r="4315" spans="1:9" s="2" customFormat="1">
      <c r="A4315" s="7"/>
      <c r="I4315" s="24"/>
    </row>
    <row r="4316" spans="1:9" s="2" customFormat="1">
      <c r="A4316" s="7"/>
      <c r="I4316" s="24"/>
    </row>
    <row r="4317" spans="1:9" s="2" customFormat="1">
      <c r="A4317" s="7"/>
      <c r="I4317" s="24"/>
    </row>
    <row r="4318" spans="1:9" s="2" customFormat="1">
      <c r="A4318" s="7"/>
      <c r="I4318" s="24"/>
    </row>
    <row r="4319" spans="1:9" s="2" customFormat="1">
      <c r="A4319" s="7"/>
      <c r="I4319" s="24"/>
    </row>
    <row r="4320" spans="1:9" s="2" customFormat="1">
      <c r="A4320" s="7"/>
      <c r="I4320" s="24"/>
    </row>
    <row r="4321" spans="1:9" s="2" customFormat="1">
      <c r="A4321" s="7"/>
      <c r="I4321" s="24"/>
    </row>
    <row r="4322" spans="1:9" s="2" customFormat="1">
      <c r="A4322" s="7"/>
      <c r="I4322" s="24"/>
    </row>
    <row r="4323" spans="1:9" s="2" customFormat="1">
      <c r="A4323" s="7"/>
      <c r="I4323" s="24"/>
    </row>
    <row r="4324" spans="1:9" s="2" customFormat="1">
      <c r="A4324" s="7"/>
      <c r="I4324" s="24"/>
    </row>
    <row r="4325" spans="1:9" s="2" customFormat="1">
      <c r="A4325" s="7"/>
      <c r="I4325" s="24"/>
    </row>
    <row r="4326" spans="1:9" s="2" customFormat="1">
      <c r="A4326" s="7"/>
      <c r="I4326" s="24"/>
    </row>
    <row r="4327" spans="1:9" s="2" customFormat="1">
      <c r="A4327" s="7"/>
      <c r="I4327" s="24"/>
    </row>
    <row r="4328" spans="1:9" s="2" customFormat="1">
      <c r="A4328" s="7"/>
      <c r="I4328" s="24"/>
    </row>
    <row r="4329" spans="1:9" s="2" customFormat="1">
      <c r="A4329" s="7"/>
      <c r="I4329" s="24"/>
    </row>
    <row r="4330" spans="1:9" s="2" customFormat="1">
      <c r="A4330" s="7"/>
      <c r="I4330" s="24"/>
    </row>
    <row r="4331" spans="1:9" s="2" customFormat="1">
      <c r="A4331" s="7"/>
      <c r="I4331" s="24"/>
    </row>
    <row r="4332" spans="1:9" s="2" customFormat="1">
      <c r="A4332" s="7"/>
      <c r="I4332" s="24"/>
    </row>
    <row r="4333" spans="1:9" s="2" customFormat="1">
      <c r="A4333" s="7"/>
      <c r="I4333" s="24"/>
    </row>
    <row r="4334" spans="1:9" s="2" customFormat="1">
      <c r="A4334" s="7"/>
      <c r="I4334" s="24"/>
    </row>
    <row r="4335" spans="1:9" s="2" customFormat="1">
      <c r="A4335" s="7"/>
      <c r="I4335" s="24"/>
    </row>
    <row r="4336" spans="1:9" s="2" customFormat="1">
      <c r="A4336" s="7"/>
      <c r="I4336" s="24"/>
    </row>
    <row r="4337" spans="1:9" s="2" customFormat="1">
      <c r="A4337" s="7"/>
      <c r="I4337" s="24"/>
    </row>
    <row r="4338" spans="1:9" s="2" customFormat="1">
      <c r="A4338" s="7"/>
      <c r="I4338" s="24"/>
    </row>
    <row r="4339" spans="1:9" s="2" customFormat="1">
      <c r="A4339" s="7"/>
      <c r="I4339" s="24"/>
    </row>
    <row r="4340" spans="1:9" s="2" customFormat="1">
      <c r="A4340" s="7"/>
      <c r="I4340" s="24"/>
    </row>
    <row r="4341" spans="1:9" s="2" customFormat="1">
      <c r="A4341" s="7"/>
      <c r="I4341" s="24"/>
    </row>
    <row r="4342" spans="1:9" s="2" customFormat="1">
      <c r="A4342" s="7"/>
      <c r="I4342" s="24"/>
    </row>
    <row r="4343" spans="1:9" s="2" customFormat="1">
      <c r="A4343" s="7"/>
      <c r="I4343" s="24"/>
    </row>
    <row r="4344" spans="1:9" s="2" customFormat="1">
      <c r="A4344" s="7"/>
      <c r="I4344" s="24"/>
    </row>
    <row r="4345" spans="1:9" s="2" customFormat="1">
      <c r="A4345" s="7"/>
      <c r="I4345" s="24"/>
    </row>
    <row r="4346" spans="1:9" s="2" customFormat="1">
      <c r="A4346" s="7"/>
      <c r="I4346" s="24"/>
    </row>
    <row r="4347" spans="1:9" s="2" customFormat="1">
      <c r="A4347" s="7"/>
      <c r="I4347" s="24"/>
    </row>
    <row r="4348" spans="1:9" s="2" customFormat="1">
      <c r="A4348" s="7"/>
      <c r="I4348" s="24"/>
    </row>
    <row r="4349" spans="1:9" s="2" customFormat="1">
      <c r="A4349" s="7"/>
      <c r="I4349" s="24"/>
    </row>
    <row r="4350" spans="1:9" s="2" customFormat="1">
      <c r="A4350" s="7"/>
      <c r="I4350" s="24"/>
    </row>
    <row r="4351" spans="1:9" s="2" customFormat="1">
      <c r="A4351" s="7"/>
      <c r="I4351" s="24"/>
    </row>
    <row r="4352" spans="1:9" s="2" customFormat="1">
      <c r="A4352" s="7"/>
      <c r="I4352" s="24"/>
    </row>
    <row r="4353" spans="1:9" s="2" customFormat="1">
      <c r="A4353" s="7"/>
      <c r="I4353" s="24"/>
    </row>
    <row r="4354" spans="1:9" s="2" customFormat="1">
      <c r="A4354" s="7"/>
      <c r="I4354" s="24"/>
    </row>
    <row r="4355" spans="1:9" s="2" customFormat="1">
      <c r="A4355" s="7"/>
      <c r="I4355" s="24"/>
    </row>
    <row r="4356" spans="1:9" s="2" customFormat="1">
      <c r="A4356" s="7"/>
      <c r="I4356" s="24"/>
    </row>
    <row r="4357" spans="1:9" s="2" customFormat="1">
      <c r="A4357" s="7"/>
      <c r="I4357" s="24"/>
    </row>
    <row r="4358" spans="1:9" s="2" customFormat="1">
      <c r="A4358" s="7"/>
      <c r="I4358" s="24"/>
    </row>
    <row r="4359" spans="1:9" s="2" customFormat="1">
      <c r="A4359" s="7"/>
      <c r="I4359" s="24"/>
    </row>
    <row r="4360" spans="1:9" s="2" customFormat="1">
      <c r="A4360" s="7"/>
      <c r="I4360" s="24"/>
    </row>
    <row r="4361" spans="1:9" s="2" customFormat="1">
      <c r="A4361" s="7"/>
      <c r="I4361" s="24"/>
    </row>
    <row r="4362" spans="1:9" s="2" customFormat="1">
      <c r="A4362" s="7"/>
      <c r="I4362" s="24"/>
    </row>
    <row r="4363" spans="1:9" s="2" customFormat="1">
      <c r="A4363" s="7"/>
      <c r="I4363" s="24"/>
    </row>
    <row r="4364" spans="1:9" s="2" customFormat="1">
      <c r="A4364" s="7"/>
      <c r="I4364" s="24"/>
    </row>
    <row r="4365" spans="1:9" s="2" customFormat="1">
      <c r="A4365" s="7"/>
      <c r="I4365" s="24"/>
    </row>
    <row r="4366" spans="1:9" s="2" customFormat="1">
      <c r="A4366" s="7"/>
      <c r="I4366" s="24"/>
    </row>
    <row r="4367" spans="1:9" s="2" customFormat="1">
      <c r="A4367" s="7"/>
      <c r="I4367" s="24"/>
    </row>
    <row r="4368" spans="1:9" s="2" customFormat="1">
      <c r="A4368" s="7"/>
      <c r="I4368" s="24"/>
    </row>
    <row r="4369" spans="1:9" s="2" customFormat="1">
      <c r="A4369" s="7"/>
      <c r="I4369" s="24"/>
    </row>
    <row r="4370" spans="1:9" s="2" customFormat="1">
      <c r="A4370" s="7"/>
      <c r="I4370" s="24"/>
    </row>
    <row r="4371" spans="1:9" s="2" customFormat="1">
      <c r="A4371" s="7"/>
      <c r="I4371" s="24"/>
    </row>
    <row r="4372" spans="1:9" s="2" customFormat="1">
      <c r="A4372" s="7"/>
      <c r="I4372" s="24"/>
    </row>
    <row r="4373" spans="1:9" s="2" customFormat="1">
      <c r="A4373" s="7"/>
      <c r="I4373" s="24"/>
    </row>
    <row r="4374" spans="1:9" s="2" customFormat="1">
      <c r="A4374" s="7"/>
      <c r="I4374" s="24"/>
    </row>
    <row r="4375" spans="1:9" s="2" customFormat="1">
      <c r="A4375" s="7"/>
      <c r="I4375" s="24"/>
    </row>
    <row r="4376" spans="1:9" s="2" customFormat="1">
      <c r="A4376" s="7"/>
      <c r="I4376" s="24"/>
    </row>
    <row r="4377" spans="1:9" s="2" customFormat="1">
      <c r="A4377" s="7"/>
      <c r="I4377" s="24"/>
    </row>
    <row r="4378" spans="1:9" s="2" customFormat="1">
      <c r="A4378" s="7"/>
      <c r="I4378" s="24"/>
    </row>
    <row r="4379" spans="1:9" s="2" customFormat="1">
      <c r="A4379" s="7"/>
      <c r="I4379" s="24"/>
    </row>
    <row r="4380" spans="1:9" s="2" customFormat="1">
      <c r="A4380" s="7"/>
      <c r="I4380" s="24"/>
    </row>
    <row r="4381" spans="1:9" s="2" customFormat="1">
      <c r="A4381" s="7"/>
      <c r="I4381" s="24"/>
    </row>
    <row r="4382" spans="1:9" s="2" customFormat="1">
      <c r="A4382" s="7"/>
      <c r="I4382" s="24"/>
    </row>
    <row r="4383" spans="1:9" s="2" customFormat="1">
      <c r="A4383" s="7"/>
      <c r="I4383" s="24"/>
    </row>
    <row r="4384" spans="1:9" s="2" customFormat="1">
      <c r="A4384" s="7"/>
      <c r="I4384" s="24"/>
    </row>
    <row r="4385" spans="1:9" s="2" customFormat="1">
      <c r="A4385" s="7"/>
      <c r="I4385" s="24"/>
    </row>
    <row r="4386" spans="1:9" s="2" customFormat="1">
      <c r="A4386" s="7"/>
      <c r="I4386" s="24"/>
    </row>
    <row r="4387" spans="1:9" s="2" customFormat="1">
      <c r="A4387" s="7"/>
      <c r="I4387" s="24"/>
    </row>
    <row r="4388" spans="1:9" s="2" customFormat="1">
      <c r="A4388" s="7"/>
      <c r="I4388" s="24"/>
    </row>
    <row r="4389" spans="1:9" s="2" customFormat="1">
      <c r="A4389" s="7"/>
      <c r="I4389" s="24"/>
    </row>
    <row r="4390" spans="1:9" s="2" customFormat="1">
      <c r="A4390" s="7"/>
      <c r="I4390" s="24"/>
    </row>
    <row r="4391" spans="1:9" s="2" customFormat="1">
      <c r="A4391" s="7"/>
      <c r="I4391" s="24"/>
    </row>
    <row r="4392" spans="1:9" s="2" customFormat="1">
      <c r="A4392" s="7"/>
      <c r="I4392" s="24"/>
    </row>
    <row r="4393" spans="1:9" s="2" customFormat="1">
      <c r="A4393" s="7"/>
      <c r="I4393" s="24"/>
    </row>
    <row r="4394" spans="1:9" s="2" customFormat="1">
      <c r="A4394" s="7"/>
      <c r="I4394" s="24"/>
    </row>
    <row r="4395" spans="1:9" s="2" customFormat="1">
      <c r="A4395" s="7"/>
      <c r="I4395" s="24"/>
    </row>
    <row r="4396" spans="1:9" s="2" customFormat="1">
      <c r="A4396" s="7"/>
      <c r="I4396" s="24"/>
    </row>
    <row r="4397" spans="1:9" s="2" customFormat="1">
      <c r="A4397" s="7"/>
      <c r="I4397" s="24"/>
    </row>
    <row r="4398" spans="1:9" s="2" customFormat="1">
      <c r="A4398" s="7"/>
      <c r="I4398" s="24"/>
    </row>
    <row r="4399" spans="1:9" s="2" customFormat="1">
      <c r="A4399" s="7"/>
      <c r="I4399" s="24"/>
    </row>
    <row r="4400" spans="1:9" s="2" customFormat="1">
      <c r="A4400" s="7"/>
      <c r="I4400" s="24"/>
    </row>
    <row r="4401" spans="1:9" s="2" customFormat="1">
      <c r="A4401" s="7"/>
      <c r="I4401" s="24"/>
    </row>
    <row r="4402" spans="1:9" s="2" customFormat="1">
      <c r="A4402" s="7"/>
      <c r="I4402" s="24"/>
    </row>
    <row r="4403" spans="1:9" s="2" customFormat="1">
      <c r="A4403" s="7"/>
      <c r="I4403" s="24"/>
    </row>
    <row r="4404" spans="1:9" s="2" customFormat="1">
      <c r="A4404" s="7"/>
      <c r="I4404" s="24"/>
    </row>
    <row r="4405" spans="1:9" s="2" customFormat="1">
      <c r="A4405" s="7"/>
      <c r="I4405" s="24"/>
    </row>
    <row r="4406" spans="1:9" s="2" customFormat="1">
      <c r="A4406" s="7"/>
      <c r="I4406" s="24"/>
    </row>
    <row r="4407" spans="1:9" s="2" customFormat="1">
      <c r="A4407" s="7"/>
      <c r="I4407" s="24"/>
    </row>
    <row r="4408" spans="1:9" s="2" customFormat="1">
      <c r="A4408" s="7"/>
      <c r="I4408" s="24"/>
    </row>
    <row r="4409" spans="1:9" s="2" customFormat="1">
      <c r="A4409" s="7"/>
      <c r="I4409" s="24"/>
    </row>
    <row r="4410" spans="1:9" s="2" customFormat="1">
      <c r="A4410" s="7"/>
      <c r="I4410" s="24"/>
    </row>
    <row r="4411" spans="1:9" s="2" customFormat="1">
      <c r="A4411" s="7"/>
      <c r="I4411" s="24"/>
    </row>
    <row r="4412" spans="1:9" s="2" customFormat="1">
      <c r="A4412" s="7"/>
      <c r="I4412" s="24"/>
    </row>
    <row r="4413" spans="1:9" s="2" customFormat="1">
      <c r="A4413" s="7"/>
      <c r="I4413" s="24"/>
    </row>
    <row r="4414" spans="1:9" s="2" customFormat="1">
      <c r="A4414" s="7"/>
      <c r="I4414" s="24"/>
    </row>
    <row r="4415" spans="1:9" s="2" customFormat="1">
      <c r="A4415" s="7"/>
      <c r="I4415" s="24"/>
    </row>
    <row r="4416" spans="1:9" s="2" customFormat="1">
      <c r="A4416" s="7"/>
      <c r="I4416" s="24"/>
    </row>
    <row r="4417" spans="1:9" s="2" customFormat="1">
      <c r="A4417" s="7"/>
      <c r="I4417" s="24"/>
    </row>
    <row r="4418" spans="1:9" s="2" customFormat="1">
      <c r="A4418" s="7"/>
      <c r="I4418" s="24"/>
    </row>
    <row r="4419" spans="1:9" s="2" customFormat="1">
      <c r="A4419" s="7"/>
      <c r="I4419" s="24"/>
    </row>
    <row r="4420" spans="1:9" s="2" customFormat="1">
      <c r="A4420" s="7"/>
      <c r="I4420" s="24"/>
    </row>
    <row r="4421" spans="1:9" s="2" customFormat="1">
      <c r="A4421" s="7"/>
      <c r="I4421" s="24"/>
    </row>
    <row r="4422" spans="1:9" s="2" customFormat="1">
      <c r="A4422" s="7"/>
      <c r="I4422" s="24"/>
    </row>
    <row r="4423" spans="1:9" s="2" customFormat="1">
      <c r="A4423" s="7"/>
      <c r="I4423" s="24"/>
    </row>
    <row r="4424" spans="1:9" s="2" customFormat="1">
      <c r="A4424" s="7"/>
      <c r="I4424" s="24"/>
    </row>
    <row r="4425" spans="1:9" s="2" customFormat="1">
      <c r="A4425" s="7"/>
      <c r="I4425" s="24"/>
    </row>
    <row r="4426" spans="1:9" s="2" customFormat="1">
      <c r="A4426" s="7"/>
      <c r="I4426" s="24"/>
    </row>
    <row r="4427" spans="1:9" s="2" customFormat="1">
      <c r="A4427" s="7"/>
      <c r="I4427" s="24"/>
    </row>
    <row r="4428" spans="1:9" s="2" customFormat="1">
      <c r="A4428" s="7"/>
      <c r="I4428" s="24"/>
    </row>
    <row r="4429" spans="1:9" s="2" customFormat="1">
      <c r="A4429" s="7"/>
      <c r="I4429" s="24"/>
    </row>
    <row r="4430" spans="1:9" s="2" customFormat="1">
      <c r="A4430" s="7"/>
      <c r="I4430" s="24"/>
    </row>
    <row r="4431" spans="1:9" s="2" customFormat="1">
      <c r="A4431" s="7"/>
      <c r="I4431" s="24"/>
    </row>
    <row r="4432" spans="1:9" s="2" customFormat="1">
      <c r="A4432" s="7"/>
      <c r="I4432" s="24"/>
    </row>
    <row r="4433" spans="1:9" s="2" customFormat="1">
      <c r="A4433" s="7"/>
      <c r="I4433" s="24"/>
    </row>
    <row r="4434" spans="1:9" s="2" customFormat="1">
      <c r="A4434" s="7"/>
      <c r="I4434" s="24"/>
    </row>
    <row r="4435" spans="1:9" s="2" customFormat="1">
      <c r="A4435" s="7"/>
      <c r="I4435" s="24"/>
    </row>
    <row r="4436" spans="1:9" s="2" customFormat="1">
      <c r="A4436" s="7"/>
      <c r="I4436" s="24"/>
    </row>
    <row r="4437" spans="1:9" s="2" customFormat="1">
      <c r="A4437" s="7"/>
      <c r="I4437" s="24"/>
    </row>
    <row r="4438" spans="1:9" s="2" customFormat="1">
      <c r="A4438" s="7"/>
      <c r="I4438" s="24"/>
    </row>
    <row r="4439" spans="1:9" s="2" customFormat="1">
      <c r="A4439" s="7"/>
      <c r="I4439" s="24"/>
    </row>
    <row r="4440" spans="1:9" s="2" customFormat="1">
      <c r="A4440" s="7"/>
      <c r="I4440" s="24"/>
    </row>
    <row r="4441" spans="1:9" s="2" customFormat="1">
      <c r="A4441" s="7"/>
      <c r="I4441" s="24"/>
    </row>
    <row r="4442" spans="1:9" s="2" customFormat="1">
      <c r="A4442" s="7"/>
      <c r="I4442" s="24"/>
    </row>
    <row r="4443" spans="1:9" s="2" customFormat="1">
      <c r="A4443" s="7"/>
      <c r="I4443" s="24"/>
    </row>
    <row r="4444" spans="1:9" s="2" customFormat="1">
      <c r="A4444" s="7"/>
      <c r="I4444" s="24"/>
    </row>
    <row r="4445" spans="1:9" s="2" customFormat="1">
      <c r="A4445" s="7"/>
      <c r="I4445" s="24"/>
    </row>
    <row r="4446" spans="1:9" s="2" customFormat="1">
      <c r="A4446" s="7"/>
      <c r="I4446" s="24"/>
    </row>
    <row r="4447" spans="1:9" s="2" customFormat="1">
      <c r="A4447" s="7"/>
      <c r="I4447" s="24"/>
    </row>
    <row r="4448" spans="1:9" s="2" customFormat="1">
      <c r="A4448" s="7"/>
      <c r="I4448" s="24"/>
    </row>
    <row r="4449" spans="1:9" s="2" customFormat="1">
      <c r="A4449" s="7"/>
      <c r="I4449" s="24"/>
    </row>
    <row r="4450" spans="1:9" s="2" customFormat="1">
      <c r="A4450" s="7"/>
      <c r="I4450" s="24"/>
    </row>
    <row r="4451" spans="1:9" s="2" customFormat="1">
      <c r="A4451" s="7"/>
      <c r="I4451" s="24"/>
    </row>
    <row r="4452" spans="1:9" s="2" customFormat="1">
      <c r="A4452" s="7"/>
      <c r="I4452" s="24"/>
    </row>
    <row r="4453" spans="1:9" s="2" customFormat="1">
      <c r="A4453" s="7"/>
      <c r="I4453" s="24"/>
    </row>
    <row r="4454" spans="1:9" s="2" customFormat="1">
      <c r="A4454" s="7"/>
      <c r="I4454" s="24"/>
    </row>
    <row r="4455" spans="1:9" s="2" customFormat="1">
      <c r="A4455" s="7"/>
      <c r="I4455" s="24"/>
    </row>
    <row r="4456" spans="1:9" s="2" customFormat="1">
      <c r="A4456" s="7"/>
      <c r="I4456" s="24"/>
    </row>
    <row r="4457" spans="1:9" s="2" customFormat="1">
      <c r="A4457" s="7"/>
      <c r="I4457" s="24"/>
    </row>
    <row r="4458" spans="1:9" s="2" customFormat="1">
      <c r="A4458" s="7"/>
      <c r="I4458" s="24"/>
    </row>
    <row r="4459" spans="1:9" s="2" customFormat="1">
      <c r="A4459" s="7"/>
      <c r="I4459" s="24"/>
    </row>
    <row r="4460" spans="1:9" s="2" customFormat="1">
      <c r="A4460" s="7"/>
      <c r="I4460" s="24"/>
    </row>
    <row r="4461" spans="1:9" s="2" customFormat="1">
      <c r="A4461" s="7"/>
      <c r="I4461" s="24"/>
    </row>
    <row r="4462" spans="1:9" s="2" customFormat="1">
      <c r="A4462" s="7"/>
      <c r="I4462" s="24"/>
    </row>
    <row r="4463" spans="1:9" s="2" customFormat="1">
      <c r="A4463" s="7"/>
      <c r="I4463" s="24"/>
    </row>
    <row r="4464" spans="1:9" s="2" customFormat="1">
      <c r="A4464" s="7"/>
      <c r="I4464" s="24"/>
    </row>
    <row r="4465" spans="1:9" s="2" customFormat="1">
      <c r="A4465" s="7"/>
      <c r="I4465" s="24"/>
    </row>
    <row r="4466" spans="1:9" s="2" customFormat="1">
      <c r="A4466" s="7"/>
      <c r="I4466" s="24"/>
    </row>
    <row r="4467" spans="1:9" s="2" customFormat="1">
      <c r="A4467" s="7"/>
      <c r="I4467" s="24"/>
    </row>
    <row r="4468" spans="1:9" s="2" customFormat="1">
      <c r="A4468" s="7"/>
      <c r="I4468" s="24"/>
    </row>
    <row r="4469" spans="1:9" s="2" customFormat="1">
      <c r="A4469" s="7"/>
      <c r="I4469" s="24"/>
    </row>
    <row r="4470" spans="1:9" s="2" customFormat="1">
      <c r="A4470" s="7"/>
      <c r="I4470" s="24"/>
    </row>
    <row r="4471" spans="1:9" s="2" customFormat="1">
      <c r="A4471" s="7"/>
      <c r="I4471" s="24"/>
    </row>
    <row r="4472" spans="1:9" s="2" customFormat="1">
      <c r="A4472" s="7"/>
      <c r="I4472" s="24"/>
    </row>
    <row r="4473" spans="1:9" s="2" customFormat="1">
      <c r="A4473" s="7"/>
      <c r="I4473" s="24"/>
    </row>
    <row r="4474" spans="1:9" s="2" customFormat="1">
      <c r="A4474" s="7"/>
      <c r="I4474" s="24"/>
    </row>
    <row r="4475" spans="1:9" s="2" customFormat="1">
      <c r="A4475" s="7"/>
      <c r="I4475" s="24"/>
    </row>
    <row r="4476" spans="1:9" s="2" customFormat="1">
      <c r="A4476" s="7"/>
      <c r="I4476" s="24"/>
    </row>
    <row r="4477" spans="1:9" s="2" customFormat="1">
      <c r="A4477" s="7"/>
      <c r="I4477" s="24"/>
    </row>
    <row r="4478" spans="1:9" s="2" customFormat="1">
      <c r="A4478" s="7"/>
      <c r="I4478" s="24"/>
    </row>
    <row r="4479" spans="1:9" s="2" customFormat="1">
      <c r="A4479" s="7"/>
      <c r="I4479" s="24"/>
    </row>
    <row r="4480" spans="1:9" s="2" customFormat="1">
      <c r="A4480" s="7"/>
      <c r="I4480" s="24"/>
    </row>
    <row r="4481" spans="1:9" s="2" customFormat="1">
      <c r="A4481" s="7"/>
      <c r="I4481" s="24"/>
    </row>
    <row r="4482" spans="1:9" s="2" customFormat="1">
      <c r="A4482" s="7"/>
      <c r="I4482" s="24"/>
    </row>
    <row r="4483" spans="1:9" s="2" customFormat="1">
      <c r="A4483" s="7"/>
      <c r="I4483" s="24"/>
    </row>
    <row r="4484" spans="1:9" s="2" customFormat="1">
      <c r="A4484" s="7"/>
      <c r="I4484" s="24"/>
    </row>
    <row r="4485" spans="1:9" s="2" customFormat="1">
      <c r="A4485" s="7"/>
      <c r="I4485" s="24"/>
    </row>
    <row r="4486" spans="1:9" s="2" customFormat="1">
      <c r="A4486" s="7"/>
      <c r="I4486" s="24"/>
    </row>
    <row r="4487" spans="1:9" s="2" customFormat="1">
      <c r="A4487" s="7"/>
      <c r="I4487" s="24"/>
    </row>
    <row r="4488" spans="1:9" s="2" customFormat="1">
      <c r="A4488" s="7"/>
      <c r="I4488" s="24"/>
    </row>
    <row r="4489" spans="1:9" s="2" customFormat="1">
      <c r="A4489" s="7"/>
      <c r="I4489" s="24"/>
    </row>
    <row r="4490" spans="1:9" s="2" customFormat="1">
      <c r="A4490" s="7"/>
      <c r="I4490" s="24"/>
    </row>
    <row r="4491" spans="1:9" s="2" customFormat="1">
      <c r="A4491" s="7"/>
      <c r="I4491" s="24"/>
    </row>
    <row r="4492" spans="1:9" s="2" customFormat="1">
      <c r="A4492" s="7"/>
      <c r="I4492" s="24"/>
    </row>
    <row r="4493" spans="1:9" s="2" customFormat="1">
      <c r="A4493" s="7"/>
      <c r="I4493" s="24"/>
    </row>
    <row r="4494" spans="1:9" s="2" customFormat="1">
      <c r="A4494" s="7"/>
      <c r="I4494" s="24"/>
    </row>
    <row r="4495" spans="1:9" s="2" customFormat="1">
      <c r="A4495" s="7"/>
      <c r="I4495" s="24"/>
    </row>
    <row r="4496" spans="1:9" s="2" customFormat="1">
      <c r="A4496" s="7"/>
      <c r="I4496" s="24"/>
    </row>
    <row r="4497" spans="1:9" s="2" customFormat="1">
      <c r="A4497" s="7"/>
      <c r="I4497" s="24"/>
    </row>
    <row r="4498" spans="1:9" s="2" customFormat="1">
      <c r="A4498" s="7"/>
      <c r="I4498" s="24"/>
    </row>
    <row r="4499" spans="1:9" s="2" customFormat="1">
      <c r="A4499" s="7"/>
      <c r="I4499" s="24"/>
    </row>
    <row r="4500" spans="1:9" s="2" customFormat="1">
      <c r="A4500" s="7"/>
      <c r="I4500" s="24"/>
    </row>
    <row r="4501" spans="1:9" s="2" customFormat="1">
      <c r="A4501" s="7"/>
      <c r="I4501" s="24"/>
    </row>
    <row r="4502" spans="1:9" s="2" customFormat="1">
      <c r="A4502" s="7"/>
      <c r="I4502" s="24"/>
    </row>
    <row r="4503" spans="1:9" s="2" customFormat="1">
      <c r="A4503" s="7"/>
      <c r="I4503" s="24"/>
    </row>
    <row r="4504" spans="1:9" s="2" customFormat="1">
      <c r="A4504" s="7"/>
      <c r="I4504" s="24"/>
    </row>
    <row r="4505" spans="1:9" s="2" customFormat="1">
      <c r="A4505" s="7"/>
      <c r="I4505" s="24"/>
    </row>
    <row r="4506" spans="1:9" s="2" customFormat="1">
      <c r="A4506" s="7"/>
      <c r="I4506" s="24"/>
    </row>
    <row r="4507" spans="1:9" s="2" customFormat="1">
      <c r="A4507" s="7"/>
      <c r="I4507" s="24"/>
    </row>
    <row r="4508" spans="1:9" s="2" customFormat="1">
      <c r="A4508" s="7"/>
      <c r="I4508" s="24"/>
    </row>
    <row r="4509" spans="1:9" s="2" customFormat="1">
      <c r="A4509" s="7"/>
      <c r="I4509" s="24"/>
    </row>
    <row r="4510" spans="1:9" s="2" customFormat="1">
      <c r="A4510" s="7"/>
      <c r="I4510" s="24"/>
    </row>
    <row r="4511" spans="1:9" s="2" customFormat="1">
      <c r="A4511" s="7"/>
      <c r="I4511" s="24"/>
    </row>
    <row r="4512" spans="1:9" s="2" customFormat="1">
      <c r="A4512" s="7"/>
      <c r="I4512" s="24"/>
    </row>
    <row r="4513" spans="1:9" s="2" customFormat="1">
      <c r="A4513" s="7"/>
      <c r="I4513" s="24"/>
    </row>
    <row r="4514" spans="1:9" s="2" customFormat="1">
      <c r="A4514" s="7"/>
      <c r="I4514" s="24"/>
    </row>
    <row r="4515" spans="1:9" s="2" customFormat="1">
      <c r="A4515" s="7"/>
      <c r="I4515" s="24"/>
    </row>
    <row r="4516" spans="1:9" s="2" customFormat="1">
      <c r="A4516" s="7"/>
      <c r="I4516" s="24"/>
    </row>
    <row r="4517" spans="1:9" s="2" customFormat="1">
      <c r="A4517" s="7"/>
      <c r="I4517" s="24"/>
    </row>
    <row r="4518" spans="1:9" s="2" customFormat="1">
      <c r="A4518" s="7"/>
      <c r="I4518" s="24"/>
    </row>
    <row r="4519" spans="1:9" s="2" customFormat="1">
      <c r="A4519" s="7"/>
      <c r="I4519" s="24"/>
    </row>
    <row r="4520" spans="1:9" s="2" customFormat="1">
      <c r="A4520" s="7"/>
      <c r="I4520" s="24"/>
    </row>
    <row r="4521" spans="1:9" s="2" customFormat="1">
      <c r="A4521" s="7"/>
      <c r="I4521" s="24"/>
    </row>
    <row r="4522" spans="1:9" s="2" customFormat="1">
      <c r="A4522" s="7"/>
      <c r="I4522" s="24"/>
    </row>
    <row r="4523" spans="1:9" s="2" customFormat="1">
      <c r="A4523" s="7"/>
      <c r="I4523" s="24"/>
    </row>
    <row r="4524" spans="1:9" s="2" customFormat="1">
      <c r="A4524" s="7"/>
      <c r="I4524" s="24"/>
    </row>
    <row r="4525" spans="1:9" s="2" customFormat="1">
      <c r="A4525" s="7"/>
      <c r="I4525" s="24"/>
    </row>
    <row r="4526" spans="1:9" s="2" customFormat="1">
      <c r="A4526" s="7"/>
      <c r="I4526" s="24"/>
    </row>
    <row r="4527" spans="1:9" s="2" customFormat="1">
      <c r="A4527" s="7"/>
      <c r="I4527" s="24"/>
    </row>
    <row r="4528" spans="1:9" s="2" customFormat="1">
      <c r="A4528" s="7"/>
      <c r="I4528" s="24"/>
    </row>
    <row r="4529" spans="1:9" s="2" customFormat="1">
      <c r="A4529" s="7"/>
      <c r="I4529" s="24"/>
    </row>
    <row r="4530" spans="1:9" s="2" customFormat="1">
      <c r="A4530" s="7"/>
      <c r="I4530" s="24"/>
    </row>
    <row r="4531" spans="1:9" s="2" customFormat="1">
      <c r="A4531" s="7"/>
      <c r="I4531" s="24"/>
    </row>
    <row r="4532" spans="1:9" s="2" customFormat="1">
      <c r="A4532" s="7"/>
      <c r="I4532" s="24"/>
    </row>
    <row r="4533" spans="1:9" s="2" customFormat="1">
      <c r="A4533" s="7"/>
      <c r="I4533" s="24"/>
    </row>
    <row r="4534" spans="1:9" s="2" customFormat="1">
      <c r="A4534" s="7"/>
      <c r="I4534" s="24"/>
    </row>
    <row r="4535" spans="1:9" s="2" customFormat="1">
      <c r="A4535" s="7"/>
      <c r="I4535" s="24"/>
    </row>
    <row r="4536" spans="1:9" s="2" customFormat="1">
      <c r="A4536" s="7"/>
      <c r="I4536" s="24"/>
    </row>
    <row r="4537" spans="1:9" s="2" customFormat="1">
      <c r="A4537" s="7"/>
      <c r="I4537" s="24"/>
    </row>
    <row r="4538" spans="1:9" s="2" customFormat="1">
      <c r="A4538" s="7"/>
      <c r="I4538" s="24"/>
    </row>
    <row r="4539" spans="1:9" s="2" customFormat="1">
      <c r="A4539" s="7"/>
      <c r="I4539" s="24"/>
    </row>
    <row r="4540" spans="1:9" s="2" customFormat="1">
      <c r="A4540" s="7"/>
      <c r="I4540" s="24"/>
    </row>
    <row r="4541" spans="1:9" s="2" customFormat="1">
      <c r="A4541" s="7"/>
      <c r="I4541" s="24"/>
    </row>
    <row r="4542" spans="1:9" s="2" customFormat="1">
      <c r="A4542" s="7"/>
      <c r="I4542" s="24"/>
    </row>
    <row r="4543" spans="1:9" s="2" customFormat="1">
      <c r="A4543" s="7"/>
      <c r="I4543" s="24"/>
    </row>
    <row r="4544" spans="1:9" s="2" customFormat="1">
      <c r="A4544" s="7"/>
      <c r="I4544" s="24"/>
    </row>
    <row r="4545" spans="1:9" s="2" customFormat="1">
      <c r="A4545" s="7"/>
      <c r="I4545" s="24"/>
    </row>
    <row r="4546" spans="1:9" s="2" customFormat="1">
      <c r="A4546" s="7"/>
      <c r="I4546" s="24"/>
    </row>
    <row r="4547" spans="1:9" s="2" customFormat="1">
      <c r="A4547" s="7"/>
      <c r="I4547" s="24"/>
    </row>
    <row r="4548" spans="1:9" s="2" customFormat="1">
      <c r="A4548" s="7"/>
      <c r="I4548" s="24"/>
    </row>
    <row r="4549" spans="1:9" s="2" customFormat="1">
      <c r="A4549" s="7"/>
      <c r="I4549" s="24"/>
    </row>
    <row r="4550" spans="1:9" s="2" customFormat="1">
      <c r="A4550" s="7"/>
      <c r="I4550" s="24"/>
    </row>
    <row r="4551" spans="1:9" s="2" customFormat="1">
      <c r="A4551" s="7"/>
      <c r="I4551" s="24"/>
    </row>
    <row r="4552" spans="1:9" s="2" customFormat="1">
      <c r="A4552" s="7"/>
      <c r="I4552" s="24"/>
    </row>
    <row r="4553" spans="1:9" s="2" customFormat="1">
      <c r="A4553" s="7"/>
      <c r="I4553" s="24"/>
    </row>
    <row r="4554" spans="1:9" s="2" customFormat="1">
      <c r="A4554" s="7"/>
      <c r="I4554" s="24"/>
    </row>
    <row r="4555" spans="1:9" s="2" customFormat="1">
      <c r="A4555" s="7"/>
      <c r="I4555" s="24"/>
    </row>
    <row r="4556" spans="1:9" s="2" customFormat="1">
      <c r="A4556" s="7"/>
      <c r="I4556" s="24"/>
    </row>
    <row r="4557" spans="1:9" s="2" customFormat="1">
      <c r="A4557" s="7"/>
      <c r="I4557" s="24"/>
    </row>
    <row r="4558" spans="1:9" s="2" customFormat="1">
      <c r="A4558" s="7"/>
      <c r="I4558" s="24"/>
    </row>
    <row r="4559" spans="1:9" s="2" customFormat="1">
      <c r="A4559" s="7"/>
      <c r="I4559" s="24"/>
    </row>
    <row r="4560" spans="1:9" s="2" customFormat="1">
      <c r="A4560" s="7"/>
      <c r="I4560" s="24"/>
    </row>
    <row r="4561" spans="1:9" s="2" customFormat="1">
      <c r="A4561" s="7"/>
      <c r="I4561" s="24"/>
    </row>
    <row r="4562" spans="1:9" s="2" customFormat="1">
      <c r="A4562" s="7"/>
      <c r="I4562" s="24"/>
    </row>
    <row r="4563" spans="1:9" s="2" customFormat="1">
      <c r="A4563" s="7"/>
      <c r="I4563" s="24"/>
    </row>
    <row r="4564" spans="1:9" s="2" customFormat="1">
      <c r="A4564" s="7"/>
      <c r="I4564" s="24"/>
    </row>
    <row r="4565" spans="1:9" s="2" customFormat="1">
      <c r="A4565" s="7"/>
      <c r="I4565" s="24"/>
    </row>
    <row r="4566" spans="1:9" s="2" customFormat="1">
      <c r="A4566" s="7"/>
      <c r="I4566" s="24"/>
    </row>
    <row r="4567" spans="1:9" s="2" customFormat="1">
      <c r="A4567" s="7"/>
      <c r="I4567" s="24"/>
    </row>
    <row r="4568" spans="1:9" s="2" customFormat="1">
      <c r="A4568" s="7"/>
      <c r="I4568" s="24"/>
    </row>
    <row r="4569" spans="1:9" s="2" customFormat="1">
      <c r="A4569" s="7"/>
      <c r="I4569" s="24"/>
    </row>
    <row r="4570" spans="1:9" s="2" customFormat="1">
      <c r="A4570" s="7"/>
      <c r="I4570" s="24"/>
    </row>
    <row r="4571" spans="1:9" s="2" customFormat="1">
      <c r="A4571" s="7"/>
      <c r="I4571" s="24"/>
    </row>
    <row r="4572" spans="1:9" s="2" customFormat="1">
      <c r="A4572" s="7"/>
      <c r="I4572" s="24"/>
    </row>
    <row r="4573" spans="1:9" s="2" customFormat="1">
      <c r="A4573" s="7"/>
      <c r="I4573" s="24"/>
    </row>
    <row r="4574" spans="1:9" s="2" customFormat="1">
      <c r="A4574" s="7"/>
      <c r="I4574" s="24"/>
    </row>
    <row r="4575" spans="1:9" s="2" customFormat="1">
      <c r="A4575" s="7"/>
      <c r="I4575" s="24"/>
    </row>
    <row r="4576" spans="1:9" s="2" customFormat="1">
      <c r="A4576" s="7"/>
      <c r="I4576" s="24"/>
    </row>
    <row r="4577" spans="1:9" s="2" customFormat="1">
      <c r="A4577" s="7"/>
      <c r="I4577" s="24"/>
    </row>
    <row r="4578" spans="1:9" s="2" customFormat="1">
      <c r="A4578" s="7"/>
      <c r="I4578" s="24"/>
    </row>
    <row r="4579" spans="1:9" s="2" customFormat="1">
      <c r="A4579" s="7"/>
      <c r="I4579" s="24"/>
    </row>
    <row r="4580" spans="1:9" s="2" customFormat="1">
      <c r="A4580" s="7"/>
      <c r="I4580" s="24"/>
    </row>
    <row r="4581" spans="1:9" s="2" customFormat="1">
      <c r="A4581" s="7"/>
      <c r="I4581" s="24"/>
    </row>
    <row r="4582" spans="1:9" s="2" customFormat="1">
      <c r="A4582" s="7"/>
      <c r="I4582" s="24"/>
    </row>
    <row r="4583" spans="1:9" s="2" customFormat="1">
      <c r="A4583" s="7"/>
      <c r="I4583" s="24"/>
    </row>
    <row r="4584" spans="1:9" s="2" customFormat="1">
      <c r="A4584" s="7"/>
      <c r="I4584" s="24"/>
    </row>
    <row r="4585" spans="1:9" s="2" customFormat="1">
      <c r="A4585" s="7"/>
      <c r="I4585" s="24"/>
    </row>
    <row r="4586" spans="1:9" s="2" customFormat="1">
      <c r="A4586" s="7"/>
      <c r="I4586" s="24"/>
    </row>
    <row r="4587" spans="1:9" s="2" customFormat="1">
      <c r="A4587" s="7"/>
      <c r="I4587" s="24"/>
    </row>
    <row r="4588" spans="1:9" s="2" customFormat="1">
      <c r="A4588" s="7"/>
      <c r="I4588" s="24"/>
    </row>
    <row r="4589" spans="1:9" s="2" customFormat="1">
      <c r="A4589" s="7"/>
      <c r="I4589" s="24"/>
    </row>
    <row r="4590" spans="1:9" s="2" customFormat="1">
      <c r="A4590" s="7"/>
      <c r="I4590" s="24"/>
    </row>
    <row r="4591" spans="1:9" s="2" customFormat="1">
      <c r="A4591" s="7"/>
      <c r="I4591" s="24"/>
    </row>
    <row r="4592" spans="1:9" s="2" customFormat="1">
      <c r="A4592" s="7"/>
      <c r="I4592" s="24"/>
    </row>
    <row r="4593" spans="1:9" s="2" customFormat="1">
      <c r="A4593" s="7"/>
      <c r="I4593" s="24"/>
    </row>
    <row r="4594" spans="1:9" s="2" customFormat="1">
      <c r="A4594" s="7"/>
      <c r="I4594" s="24"/>
    </row>
    <row r="4595" spans="1:9" s="2" customFormat="1">
      <c r="A4595" s="7"/>
      <c r="I4595" s="24"/>
    </row>
    <row r="4596" spans="1:9" s="2" customFormat="1">
      <c r="A4596" s="7"/>
      <c r="I4596" s="24"/>
    </row>
    <row r="4597" spans="1:9" s="2" customFormat="1">
      <c r="A4597" s="7"/>
      <c r="I4597" s="24"/>
    </row>
    <row r="4598" spans="1:9" s="2" customFormat="1">
      <c r="A4598" s="7"/>
      <c r="I4598" s="24"/>
    </row>
    <row r="4599" spans="1:9" s="2" customFormat="1">
      <c r="A4599" s="7"/>
      <c r="I4599" s="24"/>
    </row>
    <row r="4600" spans="1:9" s="2" customFormat="1">
      <c r="A4600" s="7"/>
      <c r="I4600" s="24"/>
    </row>
    <row r="4601" spans="1:9" s="2" customFormat="1">
      <c r="A4601" s="7"/>
      <c r="I4601" s="24"/>
    </row>
    <row r="4602" spans="1:9" s="2" customFormat="1">
      <c r="A4602" s="7"/>
      <c r="I4602" s="24"/>
    </row>
    <row r="4603" spans="1:9" s="2" customFormat="1">
      <c r="A4603" s="7"/>
      <c r="I4603" s="24"/>
    </row>
    <row r="4604" spans="1:9" s="2" customFormat="1">
      <c r="A4604" s="7"/>
      <c r="I4604" s="24"/>
    </row>
    <row r="4605" spans="1:9" s="2" customFormat="1">
      <c r="A4605" s="7"/>
      <c r="I4605" s="24"/>
    </row>
    <row r="4606" spans="1:9" s="2" customFormat="1">
      <c r="A4606" s="7"/>
      <c r="I4606" s="24"/>
    </row>
    <row r="4607" spans="1:9" s="2" customFormat="1">
      <c r="A4607" s="7"/>
      <c r="I4607" s="24"/>
    </row>
    <row r="4608" spans="1:9" s="2" customFormat="1">
      <c r="A4608" s="7"/>
      <c r="I4608" s="24"/>
    </row>
    <row r="4609" spans="1:9" s="2" customFormat="1">
      <c r="A4609" s="7"/>
      <c r="I4609" s="24"/>
    </row>
    <row r="4610" spans="1:9" s="2" customFormat="1">
      <c r="A4610" s="7"/>
      <c r="I4610" s="24"/>
    </row>
    <row r="4611" spans="1:9" s="2" customFormat="1">
      <c r="A4611" s="7"/>
      <c r="I4611" s="24"/>
    </row>
    <row r="4612" spans="1:9" s="2" customFormat="1">
      <c r="A4612" s="7"/>
      <c r="I4612" s="24"/>
    </row>
    <row r="4613" spans="1:9" s="2" customFormat="1">
      <c r="A4613" s="7"/>
      <c r="I4613" s="24"/>
    </row>
    <row r="4614" spans="1:9" s="2" customFormat="1">
      <c r="A4614" s="7"/>
      <c r="I4614" s="24"/>
    </row>
    <row r="4615" spans="1:9" s="2" customFormat="1">
      <c r="A4615" s="7"/>
      <c r="I4615" s="24"/>
    </row>
    <row r="4616" spans="1:9" s="2" customFormat="1">
      <c r="A4616" s="7"/>
      <c r="I4616" s="24"/>
    </row>
    <row r="4617" spans="1:9" s="2" customFormat="1">
      <c r="A4617" s="7"/>
      <c r="I4617" s="24"/>
    </row>
    <row r="4618" spans="1:9" s="2" customFormat="1">
      <c r="A4618" s="7"/>
      <c r="I4618" s="24"/>
    </row>
    <row r="4619" spans="1:9" s="2" customFormat="1">
      <c r="A4619" s="7"/>
      <c r="I4619" s="24"/>
    </row>
    <row r="4620" spans="1:9" s="2" customFormat="1">
      <c r="A4620" s="7"/>
      <c r="I4620" s="24"/>
    </row>
    <row r="4621" spans="1:9" s="2" customFormat="1">
      <c r="A4621" s="7"/>
      <c r="I4621" s="24"/>
    </row>
    <row r="4622" spans="1:9" s="2" customFormat="1">
      <c r="A4622" s="7"/>
      <c r="I4622" s="24"/>
    </row>
    <row r="4623" spans="1:9" s="2" customFormat="1">
      <c r="A4623" s="7"/>
      <c r="I4623" s="24"/>
    </row>
    <row r="4624" spans="1:9" s="2" customFormat="1">
      <c r="A4624" s="7"/>
      <c r="I4624" s="24"/>
    </row>
    <row r="4625" spans="1:9" s="2" customFormat="1">
      <c r="A4625" s="7"/>
      <c r="I4625" s="24"/>
    </row>
    <row r="4626" spans="1:9" s="2" customFormat="1">
      <c r="A4626" s="7"/>
      <c r="I4626" s="24"/>
    </row>
    <row r="4627" spans="1:9" s="2" customFormat="1">
      <c r="A4627" s="7"/>
      <c r="I4627" s="24"/>
    </row>
    <row r="4628" spans="1:9" s="2" customFormat="1">
      <c r="A4628" s="7"/>
      <c r="I4628" s="24"/>
    </row>
    <row r="4629" spans="1:9" s="2" customFormat="1">
      <c r="A4629" s="7"/>
      <c r="I4629" s="24"/>
    </row>
    <row r="4630" spans="1:9" s="2" customFormat="1">
      <c r="A4630" s="7"/>
      <c r="I4630" s="24"/>
    </row>
    <row r="4631" spans="1:9" s="2" customFormat="1">
      <c r="A4631" s="7"/>
      <c r="I4631" s="24"/>
    </row>
    <row r="4632" spans="1:9" s="2" customFormat="1">
      <c r="A4632" s="7"/>
      <c r="I4632" s="24"/>
    </row>
    <row r="4633" spans="1:9" s="2" customFormat="1">
      <c r="A4633" s="7"/>
      <c r="I4633" s="24"/>
    </row>
    <row r="4634" spans="1:9" s="2" customFormat="1">
      <c r="A4634" s="7"/>
      <c r="I4634" s="24"/>
    </row>
    <row r="4635" spans="1:9" s="2" customFormat="1">
      <c r="A4635" s="7"/>
      <c r="I4635" s="24"/>
    </row>
    <row r="4636" spans="1:9" s="2" customFormat="1">
      <c r="A4636" s="7"/>
      <c r="I4636" s="24"/>
    </row>
    <row r="4637" spans="1:9" s="2" customFormat="1">
      <c r="A4637" s="7"/>
      <c r="I4637" s="24"/>
    </row>
    <row r="4638" spans="1:9" s="2" customFormat="1">
      <c r="A4638" s="7"/>
      <c r="I4638" s="24"/>
    </row>
    <row r="4639" spans="1:9" s="2" customFormat="1">
      <c r="A4639" s="7"/>
      <c r="I4639" s="24"/>
    </row>
    <row r="4640" spans="1:9" s="2" customFormat="1">
      <c r="A4640" s="7"/>
      <c r="I4640" s="24"/>
    </row>
    <row r="4641" spans="1:9" s="2" customFormat="1">
      <c r="A4641" s="7"/>
      <c r="I4641" s="24"/>
    </row>
    <row r="4642" spans="1:9" s="2" customFormat="1">
      <c r="A4642" s="7"/>
      <c r="I4642" s="24"/>
    </row>
    <row r="4643" spans="1:9" s="2" customFormat="1">
      <c r="A4643" s="7"/>
      <c r="I4643" s="24"/>
    </row>
    <row r="4644" spans="1:9" s="2" customFormat="1">
      <c r="A4644" s="7"/>
      <c r="I4644" s="24"/>
    </row>
    <row r="4645" spans="1:9" s="2" customFormat="1">
      <c r="A4645" s="7"/>
      <c r="I4645" s="24"/>
    </row>
    <row r="4646" spans="1:9" s="2" customFormat="1">
      <c r="A4646" s="7"/>
      <c r="I4646" s="24"/>
    </row>
    <row r="4647" spans="1:9" s="2" customFormat="1">
      <c r="A4647" s="7"/>
      <c r="I4647" s="24"/>
    </row>
    <row r="4648" spans="1:9" s="2" customFormat="1">
      <c r="A4648" s="7"/>
      <c r="I4648" s="24"/>
    </row>
    <row r="4649" spans="1:9" s="2" customFormat="1">
      <c r="A4649" s="7"/>
      <c r="I4649" s="24"/>
    </row>
    <row r="4650" spans="1:9" s="2" customFormat="1">
      <c r="A4650" s="7"/>
      <c r="I4650" s="24"/>
    </row>
    <row r="4651" spans="1:9" s="2" customFormat="1">
      <c r="A4651" s="7"/>
      <c r="I4651" s="24"/>
    </row>
    <row r="4652" spans="1:9" s="2" customFormat="1">
      <c r="A4652" s="7"/>
      <c r="I4652" s="24"/>
    </row>
    <row r="4653" spans="1:9" s="2" customFormat="1">
      <c r="A4653" s="7"/>
      <c r="I4653" s="24"/>
    </row>
    <row r="4654" spans="1:9" s="2" customFormat="1">
      <c r="A4654" s="7"/>
      <c r="I4654" s="24"/>
    </row>
    <row r="4655" spans="1:9" s="2" customFormat="1">
      <c r="A4655" s="7"/>
      <c r="I4655" s="24"/>
    </row>
    <row r="4656" spans="1:9" s="2" customFormat="1">
      <c r="A4656" s="7"/>
      <c r="I4656" s="24"/>
    </row>
    <row r="4657" spans="1:9" s="2" customFormat="1">
      <c r="A4657" s="7"/>
      <c r="I4657" s="24"/>
    </row>
    <row r="4658" spans="1:9" s="2" customFormat="1">
      <c r="A4658" s="7"/>
      <c r="I4658" s="24"/>
    </row>
    <row r="4659" spans="1:9" s="2" customFormat="1">
      <c r="A4659" s="7"/>
      <c r="I4659" s="24"/>
    </row>
    <row r="4660" spans="1:9" s="2" customFormat="1">
      <c r="A4660" s="7"/>
      <c r="I4660" s="24"/>
    </row>
    <row r="4661" spans="1:9" s="2" customFormat="1">
      <c r="A4661" s="7"/>
      <c r="I4661" s="24"/>
    </row>
    <row r="4662" spans="1:9" s="2" customFormat="1">
      <c r="A4662" s="7"/>
      <c r="I4662" s="24"/>
    </row>
    <row r="4663" spans="1:9" s="2" customFormat="1">
      <c r="A4663" s="7"/>
      <c r="I4663" s="24"/>
    </row>
    <row r="4664" spans="1:9" s="2" customFormat="1">
      <c r="A4664" s="7"/>
      <c r="I4664" s="24"/>
    </row>
    <row r="4665" spans="1:9" s="2" customFormat="1">
      <c r="A4665" s="7"/>
      <c r="I4665" s="24"/>
    </row>
    <row r="4666" spans="1:9" s="2" customFormat="1">
      <c r="A4666" s="7"/>
      <c r="I4666" s="24"/>
    </row>
    <row r="4667" spans="1:9" s="2" customFormat="1">
      <c r="A4667" s="7"/>
      <c r="I4667" s="24"/>
    </row>
    <row r="4668" spans="1:9" s="2" customFormat="1">
      <c r="A4668" s="7"/>
      <c r="I4668" s="24"/>
    </row>
    <row r="4669" spans="1:9" s="2" customFormat="1">
      <c r="A4669" s="7"/>
      <c r="I4669" s="24"/>
    </row>
    <row r="4670" spans="1:9" s="2" customFormat="1">
      <c r="A4670" s="7"/>
      <c r="I4670" s="24"/>
    </row>
    <row r="4671" spans="1:9" s="2" customFormat="1">
      <c r="A4671" s="7"/>
      <c r="I4671" s="24"/>
    </row>
    <row r="4672" spans="1:9" s="2" customFormat="1">
      <c r="A4672" s="7"/>
      <c r="I4672" s="24"/>
    </row>
    <row r="4673" spans="1:9" s="2" customFormat="1">
      <c r="A4673" s="7"/>
      <c r="I4673" s="24"/>
    </row>
    <row r="4674" spans="1:9" s="2" customFormat="1">
      <c r="A4674" s="7"/>
      <c r="I4674" s="24"/>
    </row>
    <row r="4675" spans="1:9" s="2" customFormat="1">
      <c r="A4675" s="7"/>
      <c r="I4675" s="24"/>
    </row>
    <row r="4676" spans="1:9" s="2" customFormat="1">
      <c r="A4676" s="7"/>
      <c r="I4676" s="24"/>
    </row>
    <row r="4677" spans="1:9" s="2" customFormat="1">
      <c r="A4677" s="7"/>
      <c r="I4677" s="24"/>
    </row>
    <row r="4678" spans="1:9" s="2" customFormat="1">
      <c r="A4678" s="7"/>
      <c r="I4678" s="24"/>
    </row>
    <row r="4679" spans="1:9" s="2" customFormat="1">
      <c r="A4679" s="7"/>
      <c r="I4679" s="24"/>
    </row>
    <row r="4680" spans="1:9" s="2" customFormat="1">
      <c r="A4680" s="7"/>
      <c r="I4680" s="24"/>
    </row>
    <row r="4681" spans="1:9" s="2" customFormat="1">
      <c r="A4681" s="7"/>
      <c r="I4681" s="24"/>
    </row>
    <row r="4682" spans="1:9" s="2" customFormat="1">
      <c r="A4682" s="7"/>
      <c r="I4682" s="24"/>
    </row>
    <row r="4683" spans="1:9" s="2" customFormat="1">
      <c r="A4683" s="7"/>
      <c r="I4683" s="24"/>
    </row>
    <row r="4684" spans="1:9" s="2" customFormat="1">
      <c r="A4684" s="7"/>
      <c r="I4684" s="24"/>
    </row>
    <row r="4685" spans="1:9" s="2" customFormat="1">
      <c r="A4685" s="7"/>
      <c r="I4685" s="24"/>
    </row>
    <row r="4686" spans="1:9" s="2" customFormat="1">
      <c r="A4686" s="7"/>
      <c r="I4686" s="24"/>
    </row>
    <row r="4687" spans="1:9" s="2" customFormat="1">
      <c r="A4687" s="7"/>
      <c r="I4687" s="24"/>
    </row>
    <row r="4688" spans="1:9" s="2" customFormat="1">
      <c r="A4688" s="7"/>
      <c r="I4688" s="24"/>
    </row>
    <row r="4689" spans="1:9" s="2" customFormat="1">
      <c r="A4689" s="7"/>
      <c r="I4689" s="24"/>
    </row>
    <row r="4690" spans="1:9" s="2" customFormat="1">
      <c r="A4690" s="7"/>
      <c r="I4690" s="24"/>
    </row>
    <row r="4691" spans="1:9" s="2" customFormat="1">
      <c r="A4691" s="7"/>
      <c r="I4691" s="24"/>
    </row>
    <row r="4692" spans="1:9" s="2" customFormat="1">
      <c r="A4692" s="7"/>
      <c r="I4692" s="24"/>
    </row>
    <row r="4693" spans="1:9" s="2" customFormat="1">
      <c r="A4693" s="7"/>
      <c r="I4693" s="24"/>
    </row>
    <row r="4694" spans="1:9" s="2" customFormat="1">
      <c r="A4694" s="7"/>
      <c r="I4694" s="24"/>
    </row>
    <row r="4695" spans="1:9" s="2" customFormat="1">
      <c r="A4695" s="7"/>
      <c r="I4695" s="24"/>
    </row>
    <row r="4696" spans="1:9" s="2" customFormat="1">
      <c r="A4696" s="7"/>
      <c r="I4696" s="24"/>
    </row>
    <row r="4697" spans="1:9" s="2" customFormat="1">
      <c r="A4697" s="7"/>
      <c r="I4697" s="24"/>
    </row>
    <row r="4698" spans="1:9" s="2" customFormat="1">
      <c r="A4698" s="7"/>
      <c r="I4698" s="24"/>
    </row>
    <row r="4699" spans="1:9" s="2" customFormat="1">
      <c r="A4699" s="7"/>
      <c r="I4699" s="24"/>
    </row>
    <row r="4700" spans="1:9" s="2" customFormat="1">
      <c r="A4700" s="7"/>
      <c r="I4700" s="24"/>
    </row>
    <row r="4701" spans="1:9" s="2" customFormat="1">
      <c r="A4701" s="7"/>
      <c r="I4701" s="24"/>
    </row>
    <row r="4702" spans="1:9" s="2" customFormat="1">
      <c r="A4702" s="7"/>
      <c r="I4702" s="24"/>
    </row>
    <row r="4703" spans="1:9" s="2" customFormat="1">
      <c r="A4703" s="7"/>
      <c r="I4703" s="24"/>
    </row>
    <row r="4704" spans="1:9" s="2" customFormat="1">
      <c r="A4704" s="7"/>
      <c r="I4704" s="24"/>
    </row>
    <row r="4705" spans="1:9" s="2" customFormat="1">
      <c r="A4705" s="7"/>
      <c r="I4705" s="24"/>
    </row>
    <row r="4706" spans="1:9" s="2" customFormat="1">
      <c r="A4706" s="7"/>
      <c r="I4706" s="24"/>
    </row>
    <row r="4707" spans="1:9" s="2" customFormat="1">
      <c r="A4707" s="7"/>
      <c r="I4707" s="24"/>
    </row>
    <row r="4708" spans="1:9" s="2" customFormat="1">
      <c r="A4708" s="7"/>
      <c r="I4708" s="24"/>
    </row>
    <row r="4709" spans="1:9" s="2" customFormat="1">
      <c r="A4709" s="7"/>
      <c r="I4709" s="24"/>
    </row>
    <row r="4710" spans="1:9" s="2" customFormat="1">
      <c r="A4710" s="7"/>
      <c r="I4710" s="24"/>
    </row>
    <row r="4711" spans="1:9" s="2" customFormat="1">
      <c r="A4711" s="7"/>
      <c r="I4711" s="24"/>
    </row>
    <row r="4712" spans="1:9" s="2" customFormat="1">
      <c r="A4712" s="7"/>
      <c r="I4712" s="24"/>
    </row>
    <row r="4713" spans="1:9" s="2" customFormat="1">
      <c r="A4713" s="7"/>
      <c r="I4713" s="24"/>
    </row>
    <row r="4714" spans="1:9" s="2" customFormat="1">
      <c r="A4714" s="7"/>
      <c r="I4714" s="24"/>
    </row>
    <row r="4715" spans="1:9" s="2" customFormat="1">
      <c r="A4715" s="7"/>
      <c r="I4715" s="24"/>
    </row>
    <row r="4716" spans="1:9" s="2" customFormat="1">
      <c r="A4716" s="7"/>
      <c r="I4716" s="24"/>
    </row>
    <row r="4717" spans="1:9" s="2" customFormat="1">
      <c r="A4717" s="7"/>
      <c r="I4717" s="24"/>
    </row>
    <row r="4718" spans="1:9" s="2" customFormat="1">
      <c r="A4718" s="7"/>
      <c r="I4718" s="24"/>
    </row>
    <row r="4719" spans="1:9" s="2" customFormat="1">
      <c r="A4719" s="7"/>
      <c r="I4719" s="24"/>
    </row>
    <row r="4720" spans="1:9" s="2" customFormat="1">
      <c r="A4720" s="7"/>
      <c r="I4720" s="24"/>
    </row>
    <row r="4721" spans="1:9" s="2" customFormat="1">
      <c r="A4721" s="7"/>
      <c r="I4721" s="24"/>
    </row>
    <row r="4722" spans="1:9" s="2" customFormat="1">
      <c r="A4722" s="7"/>
      <c r="I4722" s="24"/>
    </row>
    <row r="4723" spans="1:9" s="2" customFormat="1">
      <c r="A4723" s="7"/>
      <c r="I4723" s="24"/>
    </row>
    <row r="4724" spans="1:9" s="2" customFormat="1">
      <c r="A4724" s="7"/>
      <c r="I4724" s="24"/>
    </row>
    <row r="4725" spans="1:9" s="2" customFormat="1">
      <c r="A4725" s="7"/>
      <c r="I4725" s="24"/>
    </row>
    <row r="4726" spans="1:9" s="2" customFormat="1">
      <c r="A4726" s="7"/>
      <c r="I4726" s="24"/>
    </row>
    <row r="4727" spans="1:9" s="2" customFormat="1">
      <c r="A4727" s="7"/>
      <c r="I4727" s="24"/>
    </row>
    <row r="4728" spans="1:9" s="2" customFormat="1">
      <c r="A4728" s="7"/>
      <c r="I4728" s="24"/>
    </row>
    <row r="4729" spans="1:9" s="2" customFormat="1">
      <c r="A4729" s="7"/>
      <c r="I4729" s="24"/>
    </row>
    <row r="4730" spans="1:9" s="2" customFormat="1">
      <c r="A4730" s="7"/>
      <c r="I4730" s="24"/>
    </row>
    <row r="4731" spans="1:9" s="2" customFormat="1">
      <c r="A4731" s="7"/>
      <c r="I4731" s="24"/>
    </row>
    <row r="4732" spans="1:9" s="2" customFormat="1">
      <c r="A4732" s="7"/>
      <c r="I4732" s="24"/>
    </row>
    <row r="4733" spans="1:9" s="2" customFormat="1">
      <c r="A4733" s="7"/>
      <c r="I4733" s="24"/>
    </row>
    <row r="4734" spans="1:9" s="2" customFormat="1">
      <c r="A4734" s="7"/>
      <c r="I4734" s="24"/>
    </row>
    <row r="4735" spans="1:9" s="2" customFormat="1">
      <c r="A4735" s="7"/>
      <c r="I4735" s="24"/>
    </row>
    <row r="4736" spans="1:9" s="2" customFormat="1">
      <c r="A4736" s="7"/>
      <c r="I4736" s="24"/>
    </row>
    <row r="4737" spans="1:9" s="2" customFormat="1">
      <c r="A4737" s="7"/>
      <c r="I4737" s="24"/>
    </row>
    <row r="4738" spans="1:9" s="2" customFormat="1">
      <c r="A4738" s="7"/>
      <c r="I4738" s="24"/>
    </row>
    <row r="4739" spans="1:9" s="2" customFormat="1">
      <c r="A4739" s="7"/>
      <c r="I4739" s="24"/>
    </row>
    <row r="4740" spans="1:9" s="2" customFormat="1">
      <c r="A4740" s="7"/>
      <c r="I4740" s="24"/>
    </row>
    <row r="4741" spans="1:9" s="2" customFormat="1">
      <c r="A4741" s="7"/>
      <c r="I4741" s="24"/>
    </row>
    <row r="4742" spans="1:9" s="2" customFormat="1">
      <c r="A4742" s="7"/>
      <c r="I4742" s="24"/>
    </row>
    <row r="4743" spans="1:9" s="2" customFormat="1">
      <c r="A4743" s="7"/>
      <c r="I4743" s="24"/>
    </row>
    <row r="4744" spans="1:9" s="2" customFormat="1">
      <c r="A4744" s="7"/>
      <c r="I4744" s="24"/>
    </row>
    <row r="4745" spans="1:9" s="2" customFormat="1">
      <c r="A4745" s="7"/>
      <c r="I4745" s="24"/>
    </row>
    <row r="4746" spans="1:9" s="2" customFormat="1">
      <c r="A4746" s="7"/>
      <c r="I4746" s="24"/>
    </row>
    <row r="4747" spans="1:9" s="2" customFormat="1">
      <c r="A4747" s="7"/>
      <c r="I4747" s="24"/>
    </row>
    <row r="4748" spans="1:9" s="2" customFormat="1">
      <c r="A4748" s="7"/>
      <c r="I4748" s="24"/>
    </row>
    <row r="4749" spans="1:9" s="2" customFormat="1">
      <c r="A4749" s="7"/>
      <c r="I4749" s="24"/>
    </row>
    <row r="4750" spans="1:9" s="2" customFormat="1">
      <c r="A4750" s="7"/>
      <c r="I4750" s="24"/>
    </row>
    <row r="4751" spans="1:9" s="2" customFormat="1">
      <c r="A4751" s="7"/>
      <c r="I4751" s="24"/>
    </row>
    <row r="4752" spans="1:9" s="2" customFormat="1">
      <c r="A4752" s="7"/>
      <c r="I4752" s="24"/>
    </row>
    <row r="4753" spans="1:9" s="2" customFormat="1">
      <c r="A4753" s="7"/>
      <c r="I4753" s="24"/>
    </row>
    <row r="4754" spans="1:9" s="2" customFormat="1">
      <c r="A4754" s="7"/>
      <c r="I4754" s="24"/>
    </row>
    <row r="4755" spans="1:9" s="2" customFormat="1">
      <c r="A4755" s="7"/>
      <c r="I4755" s="24"/>
    </row>
    <row r="4756" spans="1:9" s="2" customFormat="1">
      <c r="A4756" s="7"/>
      <c r="I4756" s="24"/>
    </row>
    <row r="4757" spans="1:9" s="2" customFormat="1">
      <c r="A4757" s="7"/>
      <c r="I4757" s="24"/>
    </row>
    <row r="4758" spans="1:9" s="2" customFormat="1">
      <c r="A4758" s="7"/>
      <c r="I4758" s="24"/>
    </row>
    <row r="4759" spans="1:9" s="2" customFormat="1">
      <c r="A4759" s="7"/>
      <c r="I4759" s="24"/>
    </row>
    <row r="4760" spans="1:9" s="2" customFormat="1">
      <c r="A4760" s="7"/>
      <c r="I4760" s="24"/>
    </row>
    <row r="4761" spans="1:9" s="2" customFormat="1">
      <c r="A4761" s="7"/>
      <c r="I4761" s="24"/>
    </row>
    <row r="4762" spans="1:9" s="2" customFormat="1">
      <c r="A4762" s="7"/>
      <c r="I4762" s="24"/>
    </row>
    <row r="4763" spans="1:9" s="2" customFormat="1">
      <c r="A4763" s="7"/>
      <c r="I4763" s="24"/>
    </row>
    <row r="4764" spans="1:9" s="2" customFormat="1">
      <c r="A4764" s="7"/>
      <c r="I4764" s="24"/>
    </row>
    <row r="4765" spans="1:9" s="2" customFormat="1">
      <c r="A4765" s="7"/>
      <c r="I4765" s="24"/>
    </row>
    <row r="4766" spans="1:9" s="2" customFormat="1">
      <c r="A4766" s="7"/>
      <c r="I4766" s="24"/>
    </row>
    <row r="4767" spans="1:9" s="2" customFormat="1">
      <c r="A4767" s="7"/>
      <c r="I4767" s="24"/>
    </row>
    <row r="4768" spans="1:9" s="2" customFormat="1">
      <c r="A4768" s="7"/>
      <c r="I4768" s="24"/>
    </row>
    <row r="4769" spans="1:9" s="2" customFormat="1">
      <c r="A4769" s="7"/>
      <c r="I4769" s="24"/>
    </row>
    <row r="4770" spans="1:9" s="2" customFormat="1">
      <c r="A4770" s="7"/>
      <c r="I4770" s="24"/>
    </row>
    <row r="4771" spans="1:9" s="2" customFormat="1">
      <c r="A4771" s="7"/>
      <c r="I4771" s="24"/>
    </row>
    <row r="4772" spans="1:9" s="2" customFormat="1">
      <c r="A4772" s="7"/>
      <c r="I4772" s="24"/>
    </row>
    <row r="4773" spans="1:9" s="2" customFormat="1">
      <c r="A4773" s="7"/>
      <c r="I4773" s="24"/>
    </row>
    <row r="4774" spans="1:9" s="2" customFormat="1">
      <c r="A4774" s="7"/>
      <c r="I4774" s="24"/>
    </row>
    <row r="4775" spans="1:9" s="2" customFormat="1">
      <c r="A4775" s="7"/>
      <c r="I4775" s="24"/>
    </row>
    <row r="4776" spans="1:9" s="2" customFormat="1">
      <c r="A4776" s="7"/>
      <c r="I4776" s="24"/>
    </row>
    <row r="4777" spans="1:9" s="2" customFormat="1">
      <c r="A4777" s="7"/>
      <c r="I4777" s="24"/>
    </row>
    <row r="4778" spans="1:9" s="2" customFormat="1">
      <c r="A4778" s="7"/>
      <c r="I4778" s="24"/>
    </row>
    <row r="4779" spans="1:9" s="2" customFormat="1">
      <c r="A4779" s="7"/>
      <c r="I4779" s="24"/>
    </row>
    <row r="4780" spans="1:9" s="2" customFormat="1">
      <c r="A4780" s="7"/>
      <c r="I4780" s="24"/>
    </row>
    <row r="4781" spans="1:9" s="2" customFormat="1">
      <c r="A4781" s="7"/>
      <c r="I4781" s="24"/>
    </row>
    <row r="4782" spans="1:9" s="2" customFormat="1">
      <c r="A4782" s="7"/>
      <c r="I4782" s="24"/>
    </row>
    <row r="4783" spans="1:9" s="2" customFormat="1">
      <c r="A4783" s="7"/>
      <c r="I4783" s="24"/>
    </row>
    <row r="4784" spans="1:9" s="2" customFormat="1">
      <c r="A4784" s="7"/>
      <c r="I4784" s="24"/>
    </row>
    <row r="4785" spans="1:9" s="2" customFormat="1">
      <c r="A4785" s="7"/>
      <c r="I4785" s="24"/>
    </row>
    <row r="4786" spans="1:9" s="2" customFormat="1">
      <c r="A4786" s="7"/>
      <c r="I4786" s="24"/>
    </row>
    <row r="4787" spans="1:9" s="2" customFormat="1">
      <c r="A4787" s="7"/>
      <c r="I4787" s="24"/>
    </row>
    <row r="4788" spans="1:9" s="2" customFormat="1">
      <c r="A4788" s="7"/>
      <c r="I4788" s="24"/>
    </row>
    <row r="4789" spans="1:9" s="2" customFormat="1">
      <c r="A4789" s="7"/>
      <c r="I4789" s="24"/>
    </row>
    <row r="4790" spans="1:9" s="2" customFormat="1">
      <c r="A4790" s="7"/>
      <c r="I4790" s="24"/>
    </row>
    <row r="4791" spans="1:9" s="2" customFormat="1">
      <c r="A4791" s="7"/>
      <c r="I4791" s="24"/>
    </row>
    <row r="4792" spans="1:9" s="2" customFormat="1">
      <c r="A4792" s="7"/>
      <c r="I4792" s="24"/>
    </row>
    <row r="4793" spans="1:9" s="2" customFormat="1">
      <c r="A4793" s="7"/>
      <c r="I4793" s="24"/>
    </row>
    <row r="4794" spans="1:9" s="2" customFormat="1">
      <c r="A4794" s="7"/>
      <c r="I4794" s="24"/>
    </row>
    <row r="4795" spans="1:9" s="2" customFormat="1">
      <c r="A4795" s="7"/>
      <c r="I4795" s="24"/>
    </row>
    <row r="4796" spans="1:9" s="2" customFormat="1">
      <c r="A4796" s="7"/>
      <c r="I4796" s="24"/>
    </row>
    <row r="4797" spans="1:9" s="2" customFormat="1">
      <c r="A4797" s="7"/>
      <c r="I4797" s="24"/>
    </row>
    <row r="4798" spans="1:9" s="2" customFormat="1">
      <c r="A4798" s="7"/>
      <c r="I4798" s="24"/>
    </row>
    <row r="4799" spans="1:9" s="2" customFormat="1">
      <c r="A4799" s="7"/>
      <c r="I4799" s="24"/>
    </row>
    <row r="4800" spans="1:9" s="2" customFormat="1">
      <c r="A4800" s="7"/>
      <c r="I4800" s="24"/>
    </row>
    <row r="4801" spans="1:9" s="2" customFormat="1">
      <c r="A4801" s="7"/>
      <c r="I4801" s="24"/>
    </row>
    <row r="4802" spans="1:9" s="2" customFormat="1">
      <c r="A4802" s="7"/>
      <c r="I4802" s="24"/>
    </row>
    <row r="4803" spans="1:9" s="2" customFormat="1">
      <c r="A4803" s="7"/>
      <c r="I4803" s="24"/>
    </row>
    <row r="4804" spans="1:9" s="2" customFormat="1">
      <c r="A4804" s="7"/>
      <c r="I4804" s="24"/>
    </row>
    <row r="4805" spans="1:9" s="2" customFormat="1">
      <c r="A4805" s="7"/>
      <c r="I4805" s="24"/>
    </row>
    <row r="4806" spans="1:9" s="2" customFormat="1">
      <c r="A4806" s="7"/>
      <c r="I4806" s="24"/>
    </row>
    <row r="4807" spans="1:9" s="2" customFormat="1">
      <c r="A4807" s="7"/>
      <c r="I4807" s="24"/>
    </row>
    <row r="4808" spans="1:9" s="2" customFormat="1">
      <c r="A4808" s="7"/>
      <c r="I4808" s="24"/>
    </row>
    <row r="4809" spans="1:9" s="2" customFormat="1">
      <c r="A4809" s="7"/>
      <c r="I4809" s="24"/>
    </row>
    <row r="4810" spans="1:9" s="2" customFormat="1">
      <c r="A4810" s="7"/>
      <c r="I4810" s="24"/>
    </row>
    <row r="4811" spans="1:9" s="2" customFormat="1">
      <c r="A4811" s="7"/>
      <c r="I4811" s="24"/>
    </row>
    <row r="4812" spans="1:9" s="2" customFormat="1">
      <c r="A4812" s="7"/>
      <c r="I4812" s="24"/>
    </row>
    <row r="4813" spans="1:9" s="2" customFormat="1">
      <c r="A4813" s="7"/>
      <c r="I4813" s="24"/>
    </row>
    <row r="4814" spans="1:9" s="2" customFormat="1">
      <c r="A4814" s="7"/>
      <c r="I4814" s="24"/>
    </row>
    <row r="4815" spans="1:9" s="2" customFormat="1">
      <c r="A4815" s="7"/>
      <c r="I4815" s="24"/>
    </row>
    <row r="4816" spans="1:9" s="2" customFormat="1">
      <c r="A4816" s="7"/>
      <c r="I4816" s="24"/>
    </row>
    <row r="4817" spans="1:9" s="2" customFormat="1">
      <c r="A4817" s="7"/>
      <c r="I4817" s="24"/>
    </row>
    <row r="4818" spans="1:9" s="2" customFormat="1">
      <c r="A4818" s="7"/>
      <c r="I4818" s="24"/>
    </row>
    <row r="4819" spans="1:9" s="2" customFormat="1">
      <c r="A4819" s="7"/>
      <c r="I4819" s="24"/>
    </row>
    <row r="4820" spans="1:9" s="2" customFormat="1">
      <c r="A4820" s="7"/>
      <c r="I4820" s="24"/>
    </row>
    <row r="4821" spans="1:9" s="2" customFormat="1">
      <c r="A4821" s="7"/>
      <c r="I4821" s="24"/>
    </row>
    <row r="4822" spans="1:9" s="2" customFormat="1">
      <c r="A4822" s="7"/>
      <c r="I4822" s="24"/>
    </row>
    <row r="4823" spans="1:9" s="2" customFormat="1">
      <c r="A4823" s="7"/>
      <c r="I4823" s="24"/>
    </row>
    <row r="4824" spans="1:9" s="2" customFormat="1">
      <c r="A4824" s="7"/>
      <c r="I4824" s="24"/>
    </row>
    <row r="4825" spans="1:9" s="2" customFormat="1">
      <c r="A4825" s="7"/>
      <c r="I4825" s="24"/>
    </row>
    <row r="4826" spans="1:9" s="2" customFormat="1">
      <c r="A4826" s="7"/>
      <c r="I4826" s="24"/>
    </row>
    <row r="4827" spans="1:9" s="2" customFormat="1">
      <c r="A4827" s="7"/>
      <c r="I4827" s="24"/>
    </row>
    <row r="4828" spans="1:9" s="2" customFormat="1">
      <c r="A4828" s="7"/>
      <c r="I4828" s="24"/>
    </row>
    <row r="4829" spans="1:9" s="2" customFormat="1">
      <c r="A4829" s="7"/>
      <c r="I4829" s="24"/>
    </row>
    <row r="4830" spans="1:9" s="2" customFormat="1">
      <c r="A4830" s="7"/>
      <c r="I4830" s="24"/>
    </row>
    <row r="4831" spans="1:9" s="2" customFormat="1">
      <c r="A4831" s="7"/>
      <c r="I4831" s="24"/>
    </row>
    <row r="4832" spans="1:9" s="2" customFormat="1">
      <c r="A4832" s="7"/>
      <c r="I4832" s="24"/>
    </row>
    <row r="4833" spans="1:9" s="2" customFormat="1">
      <c r="A4833" s="7"/>
      <c r="I4833" s="24"/>
    </row>
    <row r="4834" spans="1:9" s="2" customFormat="1">
      <c r="A4834" s="7"/>
      <c r="I4834" s="24"/>
    </row>
    <row r="4835" spans="1:9" s="2" customFormat="1">
      <c r="A4835" s="7"/>
      <c r="I4835" s="24"/>
    </row>
    <row r="4836" spans="1:9" s="2" customFormat="1">
      <c r="A4836" s="7"/>
      <c r="I4836" s="24"/>
    </row>
    <row r="4837" spans="1:9" s="2" customFormat="1">
      <c r="A4837" s="7"/>
      <c r="I4837" s="24"/>
    </row>
    <row r="4838" spans="1:9" s="2" customFormat="1">
      <c r="A4838" s="7"/>
      <c r="I4838" s="24"/>
    </row>
    <row r="4839" spans="1:9" s="2" customFormat="1">
      <c r="A4839" s="7"/>
      <c r="I4839" s="24"/>
    </row>
    <row r="4840" spans="1:9" s="2" customFormat="1">
      <c r="A4840" s="7"/>
      <c r="I4840" s="24"/>
    </row>
    <row r="4841" spans="1:9" s="2" customFormat="1">
      <c r="A4841" s="7"/>
      <c r="I4841" s="24"/>
    </row>
    <row r="4842" spans="1:9" s="2" customFormat="1">
      <c r="A4842" s="7"/>
      <c r="I4842" s="24"/>
    </row>
    <row r="4843" spans="1:9" s="2" customFormat="1">
      <c r="A4843" s="7"/>
      <c r="I4843" s="24"/>
    </row>
    <row r="4844" spans="1:9" s="2" customFormat="1">
      <c r="A4844" s="7"/>
      <c r="I4844" s="24"/>
    </row>
    <row r="4845" spans="1:9" s="2" customFormat="1">
      <c r="A4845" s="7"/>
      <c r="I4845" s="24"/>
    </row>
    <row r="4846" spans="1:9" s="2" customFormat="1">
      <c r="A4846" s="7"/>
      <c r="I4846" s="24"/>
    </row>
    <row r="4847" spans="1:9" s="2" customFormat="1">
      <c r="A4847" s="7"/>
      <c r="I4847" s="24"/>
    </row>
    <row r="4848" spans="1:9" s="2" customFormat="1">
      <c r="A4848" s="7"/>
      <c r="I4848" s="24"/>
    </row>
    <row r="4849" spans="1:9" s="2" customFormat="1">
      <c r="A4849" s="7"/>
      <c r="I4849" s="24"/>
    </row>
    <row r="4850" spans="1:9" s="2" customFormat="1">
      <c r="A4850" s="7"/>
      <c r="I4850" s="24"/>
    </row>
    <row r="4851" spans="1:9" s="2" customFormat="1">
      <c r="A4851" s="7"/>
      <c r="I4851" s="24"/>
    </row>
    <row r="4852" spans="1:9" s="2" customFormat="1">
      <c r="A4852" s="7"/>
      <c r="I4852" s="24"/>
    </row>
    <row r="4853" spans="1:9" s="2" customFormat="1">
      <c r="A4853" s="7"/>
      <c r="I4853" s="24"/>
    </row>
    <row r="4854" spans="1:9" s="2" customFormat="1">
      <c r="A4854" s="7"/>
      <c r="I4854" s="24"/>
    </row>
    <row r="4855" spans="1:9" s="2" customFormat="1">
      <c r="A4855" s="7"/>
      <c r="I4855" s="24"/>
    </row>
    <row r="4856" spans="1:9" s="2" customFormat="1">
      <c r="A4856" s="7"/>
      <c r="I4856" s="24"/>
    </row>
    <row r="4857" spans="1:9" s="2" customFormat="1">
      <c r="A4857" s="7"/>
      <c r="I4857" s="24"/>
    </row>
    <row r="4858" spans="1:9" s="2" customFormat="1">
      <c r="A4858" s="7"/>
      <c r="I4858" s="24"/>
    </row>
    <row r="4859" spans="1:9" s="2" customFormat="1">
      <c r="A4859" s="7"/>
      <c r="I4859" s="24"/>
    </row>
    <row r="4860" spans="1:9" s="2" customFormat="1">
      <c r="A4860" s="7"/>
      <c r="I4860" s="24"/>
    </row>
    <row r="4861" spans="1:9" s="2" customFormat="1">
      <c r="A4861" s="7"/>
      <c r="I4861" s="24"/>
    </row>
    <row r="4862" spans="1:9" s="2" customFormat="1">
      <c r="A4862" s="7"/>
      <c r="I4862" s="24"/>
    </row>
    <row r="4863" spans="1:9" s="2" customFormat="1">
      <c r="A4863" s="7"/>
      <c r="I4863" s="24"/>
    </row>
    <row r="4864" spans="1:9" s="2" customFormat="1">
      <c r="A4864" s="7"/>
      <c r="I4864" s="24"/>
    </row>
    <row r="4865" spans="1:9" s="2" customFormat="1">
      <c r="A4865" s="7"/>
      <c r="I4865" s="24"/>
    </row>
    <row r="4866" spans="1:9" s="2" customFormat="1">
      <c r="A4866" s="7"/>
      <c r="I4866" s="24"/>
    </row>
    <row r="4867" spans="1:9" s="2" customFormat="1">
      <c r="A4867" s="7"/>
      <c r="I4867" s="24"/>
    </row>
    <row r="4868" spans="1:9" s="2" customFormat="1">
      <c r="A4868" s="7"/>
      <c r="I4868" s="24"/>
    </row>
    <row r="4869" spans="1:9" s="2" customFormat="1">
      <c r="A4869" s="7"/>
      <c r="I4869" s="24"/>
    </row>
    <row r="4870" spans="1:9" s="2" customFormat="1">
      <c r="A4870" s="7"/>
      <c r="I4870" s="24"/>
    </row>
    <row r="4871" spans="1:9" s="2" customFormat="1">
      <c r="A4871" s="7"/>
      <c r="I4871" s="24"/>
    </row>
    <row r="4872" spans="1:9" s="2" customFormat="1">
      <c r="A4872" s="7"/>
      <c r="I4872" s="24"/>
    </row>
    <row r="4873" spans="1:9" s="2" customFormat="1">
      <c r="A4873" s="7"/>
      <c r="I4873" s="24"/>
    </row>
    <row r="4874" spans="1:9" s="2" customFormat="1">
      <c r="A4874" s="7"/>
      <c r="I4874" s="24"/>
    </row>
    <row r="4875" spans="1:9" s="2" customFormat="1">
      <c r="A4875" s="7"/>
      <c r="I4875" s="24"/>
    </row>
    <row r="4876" spans="1:9" s="2" customFormat="1">
      <c r="A4876" s="7"/>
      <c r="I4876" s="24"/>
    </row>
    <row r="4877" spans="1:9" s="2" customFormat="1">
      <c r="A4877" s="7"/>
      <c r="I4877" s="24"/>
    </row>
    <row r="4878" spans="1:9" s="2" customFormat="1">
      <c r="A4878" s="7"/>
      <c r="I4878" s="24"/>
    </row>
    <row r="4879" spans="1:9" s="2" customFormat="1">
      <c r="A4879" s="7"/>
      <c r="I4879" s="24"/>
    </row>
    <row r="4880" spans="1:9" s="2" customFormat="1">
      <c r="A4880" s="7"/>
      <c r="I4880" s="24"/>
    </row>
    <row r="4881" spans="1:9" s="2" customFormat="1">
      <c r="A4881" s="7"/>
      <c r="I4881" s="24"/>
    </row>
    <row r="4882" spans="1:9" s="2" customFormat="1">
      <c r="A4882" s="7"/>
      <c r="I4882" s="24"/>
    </row>
    <row r="4883" spans="1:9" s="2" customFormat="1">
      <c r="A4883" s="7"/>
      <c r="I4883" s="24"/>
    </row>
    <row r="4884" spans="1:9" s="2" customFormat="1">
      <c r="A4884" s="7"/>
      <c r="I4884" s="24"/>
    </row>
    <row r="4885" spans="1:9" s="2" customFormat="1">
      <c r="A4885" s="7"/>
      <c r="I4885" s="24"/>
    </row>
    <row r="4886" spans="1:9" s="2" customFormat="1">
      <c r="A4886" s="7"/>
      <c r="I4886" s="24"/>
    </row>
    <row r="4887" spans="1:9" s="2" customFormat="1">
      <c r="A4887" s="7"/>
      <c r="I4887" s="24"/>
    </row>
    <row r="4888" spans="1:9" s="2" customFormat="1">
      <c r="A4888" s="7"/>
      <c r="I4888" s="24"/>
    </row>
    <row r="4889" spans="1:9" s="2" customFormat="1">
      <c r="A4889" s="7"/>
      <c r="I4889" s="24"/>
    </row>
    <row r="4890" spans="1:9" s="2" customFormat="1">
      <c r="A4890" s="7"/>
      <c r="I4890" s="24"/>
    </row>
    <row r="4891" spans="1:9" s="2" customFormat="1">
      <c r="A4891" s="7"/>
      <c r="I4891" s="24"/>
    </row>
    <row r="4892" spans="1:9" s="2" customFormat="1">
      <c r="A4892" s="7"/>
      <c r="I4892" s="24"/>
    </row>
    <row r="4893" spans="1:9" s="2" customFormat="1">
      <c r="A4893" s="7"/>
      <c r="I4893" s="24"/>
    </row>
    <row r="4894" spans="1:9" s="2" customFormat="1">
      <c r="A4894" s="7"/>
      <c r="I4894" s="24"/>
    </row>
    <row r="4895" spans="1:9" s="2" customFormat="1">
      <c r="A4895" s="7"/>
      <c r="I4895" s="24"/>
    </row>
    <row r="4896" spans="1:9" s="2" customFormat="1">
      <c r="A4896" s="7"/>
      <c r="I4896" s="24"/>
    </row>
    <row r="4897" spans="1:9" s="2" customFormat="1">
      <c r="A4897" s="7"/>
      <c r="I4897" s="24"/>
    </row>
    <row r="4898" spans="1:9" s="2" customFormat="1">
      <c r="A4898" s="7"/>
      <c r="I4898" s="24"/>
    </row>
    <row r="4899" spans="1:9" s="2" customFormat="1">
      <c r="A4899" s="7"/>
      <c r="I4899" s="24"/>
    </row>
    <row r="4900" spans="1:9" s="2" customFormat="1">
      <c r="A4900" s="7"/>
      <c r="I4900" s="24"/>
    </row>
    <row r="4901" spans="1:9" s="2" customFormat="1">
      <c r="A4901" s="7"/>
      <c r="I4901" s="24"/>
    </row>
    <row r="4902" spans="1:9" s="2" customFormat="1">
      <c r="A4902" s="7"/>
      <c r="I4902" s="24"/>
    </row>
    <row r="4903" spans="1:9" s="2" customFormat="1">
      <c r="A4903" s="7"/>
      <c r="I4903" s="24"/>
    </row>
    <row r="4904" spans="1:9" s="2" customFormat="1">
      <c r="A4904" s="7"/>
      <c r="I4904" s="24"/>
    </row>
    <row r="4905" spans="1:9" s="2" customFormat="1">
      <c r="A4905" s="7"/>
      <c r="I4905" s="24"/>
    </row>
    <row r="4906" spans="1:9" s="2" customFormat="1">
      <c r="A4906" s="7"/>
      <c r="I4906" s="24"/>
    </row>
    <row r="4907" spans="1:9" s="2" customFormat="1">
      <c r="A4907" s="7"/>
      <c r="I4907" s="24"/>
    </row>
    <row r="4908" spans="1:9" s="2" customFormat="1">
      <c r="A4908" s="7"/>
      <c r="I4908" s="24"/>
    </row>
    <row r="4909" spans="1:9" s="2" customFormat="1">
      <c r="A4909" s="7"/>
      <c r="I4909" s="24"/>
    </row>
    <row r="4910" spans="1:9" s="2" customFormat="1">
      <c r="A4910" s="7"/>
      <c r="I4910" s="24"/>
    </row>
    <row r="4911" spans="1:9" s="2" customFormat="1">
      <c r="A4911" s="7"/>
      <c r="I4911" s="24"/>
    </row>
    <row r="4912" spans="1:9" s="2" customFormat="1">
      <c r="A4912" s="7"/>
      <c r="I4912" s="24"/>
    </row>
    <row r="4913" spans="1:9" s="2" customFormat="1">
      <c r="A4913" s="7"/>
      <c r="I4913" s="24"/>
    </row>
    <row r="4914" spans="1:9" s="2" customFormat="1">
      <c r="A4914" s="7"/>
      <c r="I4914" s="24"/>
    </row>
    <row r="4915" spans="1:9" s="2" customFormat="1">
      <c r="A4915" s="7"/>
      <c r="I4915" s="24"/>
    </row>
    <row r="4916" spans="1:9" s="2" customFormat="1">
      <c r="A4916" s="7"/>
      <c r="I4916" s="24"/>
    </row>
    <row r="4917" spans="1:9" s="2" customFormat="1">
      <c r="A4917" s="7"/>
      <c r="I4917" s="24"/>
    </row>
    <row r="4918" spans="1:9" s="2" customFormat="1">
      <c r="A4918" s="7"/>
      <c r="I4918" s="24"/>
    </row>
    <row r="4919" spans="1:9" s="2" customFormat="1">
      <c r="A4919" s="7"/>
      <c r="I4919" s="24"/>
    </row>
    <row r="4920" spans="1:9" s="2" customFormat="1">
      <c r="A4920" s="7"/>
      <c r="I4920" s="24"/>
    </row>
    <row r="4921" spans="1:9" s="2" customFormat="1">
      <c r="A4921" s="7"/>
      <c r="I4921" s="24"/>
    </row>
    <row r="4922" spans="1:9" s="2" customFormat="1">
      <c r="A4922" s="7"/>
      <c r="I4922" s="24"/>
    </row>
    <row r="4923" spans="1:9" s="2" customFormat="1">
      <c r="A4923" s="7"/>
      <c r="I4923" s="24"/>
    </row>
    <row r="4924" spans="1:9" s="2" customFormat="1">
      <c r="A4924" s="7"/>
      <c r="I4924" s="24"/>
    </row>
    <row r="4925" spans="1:9" s="2" customFormat="1">
      <c r="A4925" s="7"/>
      <c r="I4925" s="24"/>
    </row>
    <row r="4926" spans="1:9" s="2" customFormat="1">
      <c r="A4926" s="7"/>
      <c r="I4926" s="24"/>
    </row>
    <row r="4927" spans="1:9" s="2" customFormat="1">
      <c r="A4927" s="7"/>
      <c r="I4927" s="24"/>
    </row>
    <row r="4928" spans="1:9" s="2" customFormat="1">
      <c r="A4928" s="7"/>
      <c r="I4928" s="24"/>
    </row>
    <row r="4929" spans="1:9" s="2" customFormat="1">
      <c r="A4929" s="7"/>
      <c r="I4929" s="24"/>
    </row>
    <row r="4930" spans="1:9" s="2" customFormat="1">
      <c r="A4930" s="7"/>
      <c r="I4930" s="24"/>
    </row>
    <row r="4931" spans="1:9" s="2" customFormat="1">
      <c r="A4931" s="7"/>
      <c r="I4931" s="24"/>
    </row>
    <row r="4932" spans="1:9" s="2" customFormat="1">
      <c r="A4932" s="7"/>
      <c r="I4932" s="24"/>
    </row>
    <row r="4933" spans="1:9" s="2" customFormat="1">
      <c r="A4933" s="7"/>
      <c r="I4933" s="24"/>
    </row>
    <row r="4934" spans="1:9" s="2" customFormat="1">
      <c r="A4934" s="7"/>
      <c r="I4934" s="24"/>
    </row>
    <row r="4935" spans="1:9" s="2" customFormat="1">
      <c r="A4935" s="7"/>
      <c r="I4935" s="24"/>
    </row>
    <row r="4936" spans="1:9" s="2" customFormat="1">
      <c r="A4936" s="7"/>
      <c r="I4936" s="24"/>
    </row>
    <row r="4937" spans="1:9" s="2" customFormat="1">
      <c r="A4937" s="7"/>
      <c r="I4937" s="24"/>
    </row>
    <row r="4938" spans="1:9" s="2" customFormat="1">
      <c r="A4938" s="7"/>
      <c r="I4938" s="24"/>
    </row>
    <row r="4939" spans="1:9" s="2" customFormat="1">
      <c r="A4939" s="7"/>
      <c r="I4939" s="24"/>
    </row>
    <row r="4940" spans="1:9" s="2" customFormat="1">
      <c r="A4940" s="7"/>
      <c r="I4940" s="24"/>
    </row>
    <row r="4941" spans="1:9" s="2" customFormat="1">
      <c r="A4941" s="7"/>
      <c r="I4941" s="24"/>
    </row>
    <row r="4942" spans="1:9" s="2" customFormat="1">
      <c r="A4942" s="7"/>
      <c r="I4942" s="24"/>
    </row>
    <row r="4943" spans="1:9" s="2" customFormat="1">
      <c r="A4943" s="7"/>
      <c r="I4943" s="24"/>
    </row>
    <row r="4944" spans="1:9" s="2" customFormat="1">
      <c r="A4944" s="7"/>
      <c r="I4944" s="24"/>
    </row>
    <row r="4945" spans="1:9" s="2" customFormat="1">
      <c r="A4945" s="7"/>
      <c r="I4945" s="24"/>
    </row>
    <row r="4946" spans="1:9" s="2" customFormat="1">
      <c r="A4946" s="7"/>
      <c r="I4946" s="24"/>
    </row>
    <row r="4947" spans="1:9" s="2" customFormat="1">
      <c r="A4947" s="7"/>
      <c r="I4947" s="24"/>
    </row>
    <row r="4948" spans="1:9" s="2" customFormat="1">
      <c r="A4948" s="7"/>
      <c r="I4948" s="24"/>
    </row>
    <row r="4949" spans="1:9" s="2" customFormat="1">
      <c r="A4949" s="7"/>
      <c r="I4949" s="24"/>
    </row>
    <row r="4950" spans="1:9" s="2" customFormat="1">
      <c r="A4950" s="7"/>
      <c r="I4950" s="24"/>
    </row>
    <row r="4951" spans="1:9" s="2" customFormat="1">
      <c r="A4951" s="7"/>
      <c r="I4951" s="24"/>
    </row>
    <row r="4952" spans="1:9" s="2" customFormat="1">
      <c r="A4952" s="7"/>
      <c r="I4952" s="24"/>
    </row>
    <row r="4953" spans="1:9" s="2" customFormat="1">
      <c r="A4953" s="7"/>
      <c r="I4953" s="24"/>
    </row>
    <row r="4954" spans="1:9" s="2" customFormat="1">
      <c r="A4954" s="7"/>
      <c r="I4954" s="24"/>
    </row>
    <row r="4955" spans="1:9" s="2" customFormat="1">
      <c r="A4955" s="7"/>
      <c r="I4955" s="24"/>
    </row>
    <row r="4956" spans="1:9" s="2" customFormat="1">
      <c r="A4956" s="7"/>
      <c r="I4956" s="24"/>
    </row>
    <row r="4957" spans="1:9" s="2" customFormat="1">
      <c r="A4957" s="7"/>
      <c r="I4957" s="24"/>
    </row>
    <row r="4958" spans="1:9" s="2" customFormat="1">
      <c r="A4958" s="7"/>
      <c r="I4958" s="24"/>
    </row>
    <row r="4959" spans="1:9" s="2" customFormat="1">
      <c r="A4959" s="7"/>
      <c r="I4959" s="24"/>
    </row>
    <row r="4960" spans="1:9" s="2" customFormat="1">
      <c r="A4960" s="7"/>
      <c r="I4960" s="24"/>
    </row>
    <row r="4961" spans="1:9" s="2" customFormat="1">
      <c r="A4961" s="7"/>
      <c r="I4961" s="24"/>
    </row>
    <row r="4962" spans="1:9" s="2" customFormat="1">
      <c r="A4962" s="7"/>
      <c r="I4962" s="24"/>
    </row>
    <row r="4963" spans="1:9" s="2" customFormat="1">
      <c r="A4963" s="7"/>
      <c r="I4963" s="24"/>
    </row>
    <row r="4964" spans="1:9" s="2" customFormat="1">
      <c r="A4964" s="7"/>
      <c r="I4964" s="24"/>
    </row>
    <row r="4965" spans="1:9" s="2" customFormat="1">
      <c r="A4965" s="7"/>
      <c r="I4965" s="24"/>
    </row>
    <row r="4966" spans="1:9" s="2" customFormat="1">
      <c r="A4966" s="7"/>
      <c r="I4966" s="24"/>
    </row>
    <row r="4967" spans="1:9" s="2" customFormat="1">
      <c r="A4967" s="7"/>
      <c r="I4967" s="24"/>
    </row>
    <row r="4968" spans="1:9" s="2" customFormat="1">
      <c r="A4968" s="7"/>
      <c r="I4968" s="24"/>
    </row>
    <row r="4969" spans="1:9" s="2" customFormat="1">
      <c r="A4969" s="7"/>
      <c r="I4969" s="24"/>
    </row>
    <row r="4970" spans="1:9" s="2" customFormat="1">
      <c r="A4970" s="7"/>
      <c r="I4970" s="24"/>
    </row>
    <row r="4971" spans="1:9" s="2" customFormat="1">
      <c r="A4971" s="7"/>
      <c r="I4971" s="24"/>
    </row>
    <row r="4972" spans="1:9" s="2" customFormat="1">
      <c r="A4972" s="7"/>
      <c r="I4972" s="24"/>
    </row>
    <row r="4973" spans="1:9" s="2" customFormat="1">
      <c r="A4973" s="7"/>
      <c r="I4973" s="24"/>
    </row>
    <row r="4974" spans="1:9" s="2" customFormat="1">
      <c r="A4974" s="7"/>
      <c r="I4974" s="24"/>
    </row>
    <row r="4975" spans="1:9" s="2" customFormat="1">
      <c r="A4975" s="7"/>
      <c r="I4975" s="24"/>
    </row>
    <row r="4976" spans="1:9" s="2" customFormat="1">
      <c r="A4976" s="7"/>
      <c r="I4976" s="24"/>
    </row>
    <row r="4977" spans="1:9" s="2" customFormat="1">
      <c r="A4977" s="7"/>
      <c r="I4977" s="24"/>
    </row>
    <row r="4978" spans="1:9" s="2" customFormat="1">
      <c r="A4978" s="7"/>
      <c r="I4978" s="24"/>
    </row>
    <row r="4979" spans="1:9" s="2" customFormat="1">
      <c r="A4979" s="7"/>
      <c r="I4979" s="24"/>
    </row>
    <row r="4980" spans="1:9" s="2" customFormat="1">
      <c r="A4980" s="7"/>
      <c r="I4980" s="24"/>
    </row>
    <row r="4981" spans="1:9" s="2" customFormat="1">
      <c r="A4981" s="7"/>
      <c r="I4981" s="24"/>
    </row>
    <row r="4982" spans="1:9" s="2" customFormat="1">
      <c r="A4982" s="7"/>
      <c r="I4982" s="24"/>
    </row>
    <row r="4983" spans="1:9" s="2" customFormat="1">
      <c r="A4983" s="7"/>
      <c r="I4983" s="24"/>
    </row>
    <row r="4984" spans="1:9" s="2" customFormat="1">
      <c r="A4984" s="7"/>
      <c r="I4984" s="24"/>
    </row>
    <row r="4985" spans="1:9" s="2" customFormat="1">
      <c r="A4985" s="7"/>
      <c r="I4985" s="24"/>
    </row>
    <row r="4986" spans="1:9" s="2" customFormat="1">
      <c r="A4986" s="7"/>
      <c r="I4986" s="24"/>
    </row>
    <row r="4987" spans="1:9" s="2" customFormat="1">
      <c r="A4987" s="7"/>
      <c r="I4987" s="24"/>
    </row>
    <row r="4988" spans="1:9" s="2" customFormat="1">
      <c r="A4988" s="7"/>
      <c r="I4988" s="24"/>
    </row>
    <row r="4989" spans="1:9" s="2" customFormat="1">
      <c r="A4989" s="7"/>
      <c r="I4989" s="24"/>
    </row>
    <row r="4990" spans="1:9" s="2" customFormat="1">
      <c r="A4990" s="7"/>
      <c r="I4990" s="24"/>
    </row>
    <row r="4991" spans="1:9" s="2" customFormat="1">
      <c r="A4991" s="7"/>
      <c r="I4991" s="24"/>
    </row>
    <row r="4992" spans="1:9" s="2" customFormat="1">
      <c r="A4992" s="7"/>
      <c r="I4992" s="24"/>
    </row>
    <row r="4993" spans="1:9" s="2" customFormat="1">
      <c r="A4993" s="7"/>
      <c r="I4993" s="24"/>
    </row>
    <row r="4994" spans="1:9" s="2" customFormat="1">
      <c r="A4994" s="7"/>
      <c r="I4994" s="24"/>
    </row>
    <row r="4995" spans="1:9" s="2" customFormat="1">
      <c r="A4995" s="7"/>
      <c r="I4995" s="24"/>
    </row>
    <row r="4996" spans="1:9" s="2" customFormat="1">
      <c r="A4996" s="7"/>
      <c r="I4996" s="24"/>
    </row>
    <row r="4997" spans="1:9" s="2" customFormat="1">
      <c r="A4997" s="7"/>
      <c r="I4997" s="24"/>
    </row>
    <row r="4998" spans="1:9" s="2" customFormat="1">
      <c r="A4998" s="7"/>
      <c r="I4998" s="24"/>
    </row>
    <row r="4999" spans="1:9" s="2" customFormat="1">
      <c r="A4999" s="7"/>
      <c r="I4999" s="24"/>
    </row>
    <row r="5000" spans="1:9" s="2" customFormat="1">
      <c r="A5000" s="7"/>
      <c r="I5000" s="24"/>
    </row>
    <row r="5001" spans="1:9" s="2" customFormat="1">
      <c r="A5001" s="7"/>
      <c r="I5001" s="24"/>
    </row>
    <row r="5002" spans="1:9" s="2" customFormat="1">
      <c r="A5002" s="7"/>
      <c r="I5002" s="24"/>
    </row>
    <row r="5003" spans="1:9" s="2" customFormat="1">
      <c r="A5003" s="7"/>
      <c r="I5003" s="24"/>
    </row>
    <row r="5004" spans="1:9" s="2" customFormat="1">
      <c r="A5004" s="7"/>
      <c r="I5004" s="24"/>
    </row>
    <row r="5005" spans="1:9" s="2" customFormat="1">
      <c r="A5005" s="7"/>
      <c r="I5005" s="24"/>
    </row>
    <row r="5006" spans="1:9" s="2" customFormat="1">
      <c r="A5006" s="7"/>
      <c r="I5006" s="24"/>
    </row>
    <row r="5007" spans="1:9" s="2" customFormat="1">
      <c r="A5007" s="7"/>
      <c r="I5007" s="24"/>
    </row>
    <row r="5008" spans="1:9" s="2" customFormat="1">
      <c r="A5008" s="7"/>
      <c r="I5008" s="24"/>
    </row>
    <row r="5009" spans="1:9" s="2" customFormat="1">
      <c r="A5009" s="7"/>
      <c r="I5009" s="24"/>
    </row>
    <row r="5010" spans="1:9" s="2" customFormat="1">
      <c r="A5010" s="7"/>
      <c r="I5010" s="24"/>
    </row>
    <row r="5011" spans="1:9" s="2" customFormat="1">
      <c r="A5011" s="7"/>
      <c r="I5011" s="24"/>
    </row>
    <row r="5012" spans="1:9" s="2" customFormat="1">
      <c r="A5012" s="7"/>
      <c r="I5012" s="24"/>
    </row>
    <row r="5013" spans="1:9" s="2" customFormat="1">
      <c r="A5013" s="7"/>
      <c r="I5013" s="24"/>
    </row>
    <row r="5014" spans="1:9" s="2" customFormat="1">
      <c r="A5014" s="7"/>
      <c r="I5014" s="24"/>
    </row>
    <row r="5015" spans="1:9" s="2" customFormat="1">
      <c r="A5015" s="7"/>
      <c r="I5015" s="24"/>
    </row>
    <row r="5016" spans="1:9" s="2" customFormat="1">
      <c r="A5016" s="7"/>
      <c r="I5016" s="24"/>
    </row>
    <row r="5017" spans="1:9" s="2" customFormat="1">
      <c r="A5017" s="7"/>
      <c r="I5017" s="24"/>
    </row>
    <row r="5018" spans="1:9" s="2" customFormat="1">
      <c r="A5018" s="7"/>
      <c r="I5018" s="24"/>
    </row>
    <row r="5019" spans="1:9" s="2" customFormat="1">
      <c r="A5019" s="7"/>
      <c r="I5019" s="24"/>
    </row>
    <row r="5020" spans="1:9" s="2" customFormat="1">
      <c r="A5020" s="7"/>
      <c r="I5020" s="24"/>
    </row>
    <row r="5021" spans="1:9" s="2" customFormat="1">
      <c r="A5021" s="7"/>
      <c r="I5021" s="24"/>
    </row>
    <row r="5022" spans="1:9" s="2" customFormat="1">
      <c r="A5022" s="7"/>
      <c r="I5022" s="24"/>
    </row>
    <row r="5023" spans="1:9" s="2" customFormat="1">
      <c r="A5023" s="7"/>
      <c r="I5023" s="24"/>
    </row>
    <row r="5024" spans="1:9" s="2" customFormat="1">
      <c r="A5024" s="7"/>
      <c r="I5024" s="24"/>
    </row>
    <row r="5025" spans="1:9" s="2" customFormat="1">
      <c r="A5025" s="7"/>
      <c r="I5025" s="24"/>
    </row>
    <row r="5026" spans="1:9" s="2" customFormat="1">
      <c r="A5026" s="7"/>
      <c r="I5026" s="24"/>
    </row>
    <row r="5027" spans="1:9" s="2" customFormat="1">
      <c r="A5027" s="7"/>
      <c r="I5027" s="24"/>
    </row>
    <row r="5028" spans="1:9" s="2" customFormat="1">
      <c r="A5028" s="7"/>
      <c r="I5028" s="24"/>
    </row>
    <row r="5029" spans="1:9" s="2" customFormat="1">
      <c r="A5029" s="7"/>
      <c r="I5029" s="24"/>
    </row>
    <row r="5030" spans="1:9" s="2" customFormat="1">
      <c r="A5030" s="7"/>
      <c r="I5030" s="24"/>
    </row>
    <row r="5031" spans="1:9" s="2" customFormat="1">
      <c r="A5031" s="7"/>
      <c r="I5031" s="24"/>
    </row>
    <row r="5032" spans="1:9" s="2" customFormat="1">
      <c r="A5032" s="7"/>
      <c r="I5032" s="24"/>
    </row>
    <row r="5033" spans="1:9" s="2" customFormat="1">
      <c r="A5033" s="7"/>
      <c r="I5033" s="24"/>
    </row>
    <row r="5034" spans="1:9" s="2" customFormat="1">
      <c r="A5034" s="7"/>
      <c r="I5034" s="24"/>
    </row>
    <row r="5035" spans="1:9" s="2" customFormat="1">
      <c r="A5035" s="7"/>
      <c r="I5035" s="24"/>
    </row>
    <row r="5036" spans="1:9" s="2" customFormat="1">
      <c r="A5036" s="7"/>
      <c r="I5036" s="24"/>
    </row>
    <row r="5037" spans="1:9" s="2" customFormat="1">
      <c r="A5037" s="7"/>
      <c r="I5037" s="24"/>
    </row>
    <row r="5038" spans="1:9" s="2" customFormat="1">
      <c r="A5038" s="7"/>
      <c r="I5038" s="24"/>
    </row>
    <row r="5039" spans="1:9" s="2" customFormat="1">
      <c r="A5039" s="7"/>
      <c r="I5039" s="24"/>
    </row>
    <row r="5040" spans="1:9" s="2" customFormat="1">
      <c r="A5040" s="7"/>
      <c r="I5040" s="24"/>
    </row>
    <row r="5041" spans="1:11" s="2" customFormat="1">
      <c r="A5041" s="7"/>
      <c r="I5041" s="24"/>
    </row>
    <row r="5042" spans="1:11" s="2" customFormat="1">
      <c r="A5042" s="7"/>
      <c r="I5042" s="24"/>
    </row>
    <row r="5043" spans="1:11" s="2" customFormat="1">
      <c r="A5043" s="7"/>
      <c r="I5043" s="24"/>
    </row>
    <row r="5044" spans="1:11" s="2" customFormat="1">
      <c r="A5044" s="7"/>
      <c r="I5044" s="24"/>
    </row>
    <row r="5045" spans="1:11" s="2" customFormat="1">
      <c r="A5045" s="7"/>
      <c r="I5045" s="24"/>
    </row>
    <row r="5046" spans="1:11" s="2" customFormat="1">
      <c r="A5046" s="7"/>
      <c r="I5046" s="24"/>
    </row>
    <row r="5047" spans="1:11" s="2" customFormat="1">
      <c r="A5047" s="7"/>
      <c r="I5047" s="24"/>
    </row>
    <row r="5048" spans="1:11" s="2" customFormat="1">
      <c r="A5048" s="7"/>
      <c r="I5048" s="24"/>
    </row>
    <row r="5049" spans="1:11" s="2" customFormat="1">
      <c r="A5049" s="7"/>
      <c r="I5049" s="24"/>
    </row>
    <row r="5050" spans="1:11" s="2" customFormat="1">
      <c r="A5050" s="8"/>
      <c r="B5050" s="4"/>
      <c r="C5050" s="4"/>
      <c r="D5050" s="4"/>
      <c r="E5050" s="4"/>
      <c r="F5050" s="4"/>
      <c r="G5050" s="4"/>
      <c r="H5050" s="4"/>
      <c r="I5050" s="25"/>
      <c r="J5050" s="4"/>
      <c r="K5050" s="4"/>
    </row>
    <row r="5051" spans="1:11" s="2" customFormat="1">
      <c r="A5051" s="8"/>
      <c r="B5051" s="4"/>
      <c r="C5051" s="4"/>
      <c r="D5051" s="4"/>
      <c r="E5051" s="4"/>
      <c r="F5051" s="4"/>
      <c r="G5051" s="4"/>
      <c r="H5051" s="4"/>
      <c r="I5051" s="25"/>
      <c r="J5051" s="4"/>
      <c r="K5051" s="4"/>
    </row>
  </sheetData>
  <autoFilter ref="A7:K203">
    <filterColumn colId="3"/>
    <filterColumn colId="7"/>
  </autoFilter>
  <mergeCells count="58">
    <mergeCell ref="D6:F6"/>
    <mergeCell ref="G6:K6"/>
    <mergeCell ref="D186:D202"/>
    <mergeCell ref="F179:F181"/>
    <mergeCell ref="F182:F183"/>
    <mergeCell ref="F184:F185"/>
    <mergeCell ref="F186:F202"/>
    <mergeCell ref="D179:D181"/>
    <mergeCell ref="D182:D183"/>
    <mergeCell ref="D184:D185"/>
    <mergeCell ref="F93:F94"/>
    <mergeCell ref="F95:F163"/>
    <mergeCell ref="F168:F175"/>
    <mergeCell ref="F176:F178"/>
    <mergeCell ref="F164:F167"/>
    <mergeCell ref="K144:K145"/>
    <mergeCell ref="K81:K82"/>
    <mergeCell ref="A7:A8"/>
    <mergeCell ref="E7:E8"/>
    <mergeCell ref="C7:C8"/>
    <mergeCell ref="F65:F66"/>
    <mergeCell ref="F67:F70"/>
    <mergeCell ref="F7:F8"/>
    <mergeCell ref="D7:D8"/>
    <mergeCell ref="F71:F72"/>
    <mergeCell ref="F9:F20"/>
    <mergeCell ref="F21:F27"/>
    <mergeCell ref="F28:F59"/>
    <mergeCell ref="F60:F62"/>
    <mergeCell ref="F63:F64"/>
    <mergeCell ref="F73:F76"/>
    <mergeCell ref="F77:F80"/>
    <mergeCell ref="F81:F92"/>
    <mergeCell ref="A2:A5"/>
    <mergeCell ref="B2:K5"/>
    <mergeCell ref="K46:K48"/>
    <mergeCell ref="B7:B8"/>
    <mergeCell ref="K7:K8"/>
    <mergeCell ref="J7:J8"/>
    <mergeCell ref="I7:I8"/>
    <mergeCell ref="H7:H8"/>
    <mergeCell ref="G7:G8"/>
    <mergeCell ref="D9:D20"/>
    <mergeCell ref="D21:D27"/>
    <mergeCell ref="D28:D59"/>
    <mergeCell ref="D60:D62"/>
    <mergeCell ref="D63:D64"/>
    <mergeCell ref="D65:D66"/>
    <mergeCell ref="D67:D70"/>
    <mergeCell ref="D168:D175"/>
    <mergeCell ref="D176:D178"/>
    <mergeCell ref="D71:D72"/>
    <mergeCell ref="D73:D76"/>
    <mergeCell ref="D77:D80"/>
    <mergeCell ref="D93:D94"/>
    <mergeCell ref="D81:D92"/>
    <mergeCell ref="D95:D163"/>
    <mergeCell ref="D164:D167"/>
  </mergeCells>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dimension ref="A1:P43"/>
  <sheetViews>
    <sheetView topLeftCell="A7" workbookViewId="0">
      <selection activeCell="H18" sqref="H18"/>
    </sheetView>
  </sheetViews>
  <sheetFormatPr baseColWidth="10" defaultRowHeight="12.75"/>
  <cols>
    <col min="3" max="3" width="2.85546875" customWidth="1"/>
    <col min="4" max="4" width="21.7109375" customWidth="1"/>
    <col min="5" max="5" width="13.85546875" customWidth="1"/>
    <col min="6" max="6" width="23.140625" customWidth="1"/>
    <col min="7" max="7" width="12.7109375" customWidth="1"/>
    <col min="8" max="8" width="15" customWidth="1"/>
    <col min="9" max="9" width="16.7109375" customWidth="1"/>
    <col min="10" max="10" width="16.5703125" customWidth="1"/>
    <col min="11" max="11" width="18.28515625" customWidth="1"/>
    <col min="12" max="12" width="17.42578125" customWidth="1"/>
    <col min="13" max="13" width="31.7109375" customWidth="1"/>
    <col min="14" max="14" width="14" customWidth="1"/>
    <col min="15" max="15" width="14.85546875" customWidth="1"/>
  </cols>
  <sheetData>
    <row r="1" spans="1:16">
      <c r="A1" s="139"/>
      <c r="B1" s="139"/>
      <c r="C1" s="139"/>
      <c r="D1" s="139"/>
      <c r="E1" s="139"/>
      <c r="F1" s="139"/>
      <c r="G1" s="139"/>
      <c r="H1" s="139"/>
      <c r="I1" s="139"/>
      <c r="J1" s="139"/>
      <c r="K1" s="139"/>
      <c r="L1" s="139"/>
      <c r="M1" s="139"/>
      <c r="N1" s="139"/>
      <c r="O1" s="139"/>
      <c r="P1" s="139"/>
    </row>
    <row r="2" spans="1:16" ht="12.75" customHeight="1">
      <c r="A2" s="139"/>
      <c r="B2" s="139"/>
      <c r="C2" s="139"/>
      <c r="D2" s="139"/>
      <c r="E2" s="139"/>
      <c r="F2" s="139"/>
      <c r="G2" s="139"/>
      <c r="H2" s="139"/>
      <c r="I2" s="139"/>
      <c r="J2" s="139"/>
      <c r="K2" s="139"/>
      <c r="L2" s="139"/>
      <c r="M2" s="139"/>
      <c r="N2" s="139"/>
      <c r="O2" s="139"/>
      <c r="P2" s="139"/>
    </row>
    <row r="3" spans="1:16">
      <c r="A3" s="139"/>
      <c r="B3" s="139"/>
      <c r="C3" s="139"/>
      <c r="D3" s="139"/>
      <c r="E3" s="139"/>
      <c r="F3" s="139"/>
      <c r="G3" s="139"/>
      <c r="H3" s="139"/>
      <c r="I3" s="139"/>
      <c r="J3" s="139"/>
      <c r="K3" s="139"/>
      <c r="L3" s="139"/>
      <c r="M3" s="139"/>
      <c r="N3" s="139"/>
      <c r="O3" s="139"/>
      <c r="P3" s="139"/>
    </row>
    <row r="4" spans="1:16" ht="16.5" customHeight="1">
      <c r="A4" s="139"/>
      <c r="B4" s="139"/>
      <c r="C4" s="139"/>
      <c r="D4" s="219" t="s">
        <v>482</v>
      </c>
      <c r="E4" s="219"/>
      <c r="F4" s="219"/>
      <c r="G4" s="219"/>
      <c r="H4" s="219"/>
      <c r="I4" s="219"/>
      <c r="J4" s="138"/>
      <c r="K4" s="216"/>
      <c r="L4" s="216"/>
      <c r="M4" s="216"/>
      <c r="N4" s="143"/>
      <c r="O4" s="143"/>
      <c r="P4" s="139"/>
    </row>
    <row r="5" spans="1:16" ht="53.25" customHeight="1">
      <c r="A5" s="139"/>
      <c r="B5" s="139"/>
      <c r="C5" s="139"/>
      <c r="D5" s="101" t="s">
        <v>484</v>
      </c>
      <c r="E5" s="101" t="s">
        <v>439</v>
      </c>
      <c r="F5" s="101" t="s">
        <v>446</v>
      </c>
      <c r="G5" s="101" t="s">
        <v>485</v>
      </c>
      <c r="H5" s="101" t="s">
        <v>486</v>
      </c>
      <c r="I5" s="101" t="s">
        <v>483</v>
      </c>
      <c r="J5" s="139"/>
      <c r="K5" s="118" t="s">
        <v>462</v>
      </c>
      <c r="L5" s="118" t="s">
        <v>463</v>
      </c>
      <c r="M5" s="119" t="s">
        <v>473</v>
      </c>
      <c r="N5" s="118" t="s">
        <v>471</v>
      </c>
      <c r="O5" s="119" t="s">
        <v>474</v>
      </c>
      <c r="P5" s="139"/>
    </row>
    <row r="6" spans="1:16" ht="29.25" customHeight="1">
      <c r="A6" s="139"/>
      <c r="B6" s="139"/>
      <c r="C6" s="139"/>
      <c r="D6" s="92" t="s">
        <v>434</v>
      </c>
      <c r="E6" s="88" t="s">
        <v>450</v>
      </c>
      <c r="F6" s="96">
        <v>0.15</v>
      </c>
      <c r="G6" s="97" t="s">
        <v>447</v>
      </c>
      <c r="H6" s="97">
        <v>15</v>
      </c>
      <c r="I6" s="144">
        <f>(F6/H6)*100</f>
        <v>1</v>
      </c>
      <c r="J6" s="139"/>
      <c r="K6" s="104" t="s">
        <v>467</v>
      </c>
      <c r="L6" s="109">
        <v>12</v>
      </c>
      <c r="M6" s="109">
        <v>1</v>
      </c>
      <c r="N6" s="121">
        <v>6.7</v>
      </c>
      <c r="O6" s="26">
        <v>6.7</v>
      </c>
      <c r="P6" s="139"/>
    </row>
    <row r="7" spans="1:16" ht="31.5" customHeight="1">
      <c r="A7" s="139"/>
      <c r="B7" s="139"/>
      <c r="C7" s="139"/>
      <c r="D7" s="93" t="s">
        <v>475</v>
      </c>
      <c r="E7" s="89" t="s">
        <v>443</v>
      </c>
      <c r="F7" s="96">
        <v>0.2</v>
      </c>
      <c r="G7" s="97" t="s">
        <v>448</v>
      </c>
      <c r="H7" s="97">
        <v>3</v>
      </c>
      <c r="I7" s="146">
        <f>(F7/H7)*100</f>
        <v>6.666666666666667</v>
      </c>
      <c r="J7" s="139"/>
      <c r="K7" s="104" t="s">
        <v>468</v>
      </c>
      <c r="L7" s="109">
        <v>7</v>
      </c>
      <c r="M7" s="109">
        <v>1</v>
      </c>
      <c r="N7" s="120">
        <v>1</v>
      </c>
      <c r="O7" s="50">
        <v>0.56999999999999995</v>
      </c>
      <c r="P7" s="139"/>
    </row>
    <row r="8" spans="1:16" ht="30" customHeight="1">
      <c r="A8" s="139"/>
      <c r="B8" s="139"/>
      <c r="C8" s="139"/>
      <c r="D8" s="93" t="s">
        <v>476</v>
      </c>
      <c r="E8" s="90" t="s">
        <v>442</v>
      </c>
      <c r="F8" s="96">
        <v>0.3</v>
      </c>
      <c r="G8" s="99" t="s">
        <v>235</v>
      </c>
      <c r="H8" s="99">
        <v>1</v>
      </c>
      <c r="I8" s="97">
        <f t="shared" ref="I8:I9" si="0">(F8/H8)*100</f>
        <v>30</v>
      </c>
      <c r="J8" s="139"/>
      <c r="K8" s="104" t="s">
        <v>469</v>
      </c>
      <c r="L8" s="109">
        <v>32</v>
      </c>
      <c r="M8" s="109">
        <v>1</v>
      </c>
      <c r="N8" s="123">
        <v>30</v>
      </c>
      <c r="O8" s="47">
        <v>15</v>
      </c>
      <c r="P8" s="139"/>
    </row>
    <row r="9" spans="1:16" ht="30" customHeight="1">
      <c r="A9" s="139"/>
      <c r="B9" s="139"/>
      <c r="C9" s="139"/>
      <c r="D9" s="93" t="s">
        <v>477</v>
      </c>
      <c r="E9" s="91" t="s">
        <v>451</v>
      </c>
      <c r="F9" s="96">
        <v>0.35</v>
      </c>
      <c r="G9" s="99" t="s">
        <v>449</v>
      </c>
      <c r="H9" s="99">
        <v>1</v>
      </c>
      <c r="I9" s="97">
        <f t="shared" si="0"/>
        <v>35</v>
      </c>
      <c r="J9" s="139"/>
      <c r="K9" s="104" t="s">
        <v>453</v>
      </c>
      <c r="L9" s="109">
        <v>3</v>
      </c>
      <c r="M9" s="109">
        <v>1</v>
      </c>
      <c r="N9" s="120">
        <v>1</v>
      </c>
      <c r="O9" s="150">
        <v>0.33</v>
      </c>
      <c r="P9" s="139"/>
    </row>
    <row r="10" spans="1:16" ht="24.75" customHeight="1">
      <c r="A10" s="139"/>
      <c r="B10" s="139"/>
      <c r="C10" s="139"/>
      <c r="D10" s="93" t="s">
        <v>435</v>
      </c>
      <c r="E10" s="67"/>
      <c r="F10" s="96">
        <v>1</v>
      </c>
      <c r="G10" s="100"/>
      <c r="H10" s="100"/>
      <c r="I10" s="147"/>
      <c r="J10" s="139"/>
      <c r="K10" s="104" t="s">
        <v>470</v>
      </c>
      <c r="L10" s="109">
        <v>2</v>
      </c>
      <c r="M10" s="109">
        <v>1</v>
      </c>
      <c r="N10" s="120">
        <v>1</v>
      </c>
      <c r="O10" s="150">
        <v>1</v>
      </c>
      <c r="P10" s="139"/>
    </row>
    <row r="11" spans="1:16" ht="27.75" customHeight="1">
      <c r="A11" s="139"/>
      <c r="B11" s="139"/>
      <c r="C11" s="139"/>
      <c r="D11" s="140"/>
      <c r="E11" s="140"/>
      <c r="F11" s="140"/>
      <c r="G11" s="140"/>
      <c r="H11" s="140"/>
      <c r="I11" s="140"/>
      <c r="J11" s="139"/>
      <c r="K11" s="104" t="s">
        <v>641</v>
      </c>
      <c r="L11" s="109">
        <v>2</v>
      </c>
      <c r="M11" s="109">
        <v>1</v>
      </c>
      <c r="N11" s="120">
        <v>1</v>
      </c>
      <c r="O11" s="150">
        <v>1</v>
      </c>
      <c r="P11" s="139"/>
    </row>
    <row r="12" spans="1:16" ht="39" customHeight="1">
      <c r="A12" s="139"/>
      <c r="B12" s="139"/>
      <c r="C12" s="139"/>
      <c r="D12" s="102" t="s">
        <v>408</v>
      </c>
      <c r="E12" s="102" t="s">
        <v>478</v>
      </c>
      <c r="F12" s="140"/>
      <c r="G12" s="140"/>
      <c r="H12" s="140"/>
      <c r="I12" s="140"/>
      <c r="J12" s="139"/>
      <c r="K12" s="105" t="s">
        <v>454</v>
      </c>
      <c r="L12" s="109">
        <v>4</v>
      </c>
      <c r="M12" s="109">
        <v>1</v>
      </c>
      <c r="N12" s="120">
        <v>1</v>
      </c>
      <c r="O12" s="22">
        <v>0.6</v>
      </c>
      <c r="P12" s="139"/>
    </row>
    <row r="13" spans="1:16" ht="32.25" customHeight="1">
      <c r="A13" s="139"/>
      <c r="B13" s="139"/>
      <c r="C13" s="139"/>
      <c r="D13" s="220" t="s">
        <v>433</v>
      </c>
      <c r="E13" s="217" t="s">
        <v>479</v>
      </c>
      <c r="F13" s="140"/>
      <c r="G13" s="140"/>
      <c r="H13" s="140"/>
      <c r="I13" s="140"/>
      <c r="J13" s="139"/>
      <c r="K13" s="104" t="s">
        <v>465</v>
      </c>
      <c r="L13" s="109">
        <v>2</v>
      </c>
      <c r="M13" s="109">
        <v>1</v>
      </c>
      <c r="N13" s="120">
        <v>1</v>
      </c>
      <c r="O13" s="47">
        <v>0.5</v>
      </c>
      <c r="P13" s="139"/>
    </row>
    <row r="14" spans="1:16" ht="27.75" customHeight="1">
      <c r="A14" s="139"/>
      <c r="B14" s="139"/>
      <c r="C14" s="139"/>
      <c r="D14" s="221"/>
      <c r="E14" s="218"/>
      <c r="F14" s="141"/>
      <c r="G14" s="140"/>
      <c r="H14" s="140"/>
      <c r="I14" s="140"/>
      <c r="J14" s="140"/>
      <c r="K14" s="105" t="s">
        <v>464</v>
      </c>
      <c r="L14" s="109">
        <v>4</v>
      </c>
      <c r="M14" s="109">
        <v>1</v>
      </c>
      <c r="N14" s="120">
        <v>1</v>
      </c>
      <c r="O14" s="51">
        <v>0.25</v>
      </c>
      <c r="P14" s="139"/>
    </row>
    <row r="15" spans="1:16" ht="24.75" customHeight="1">
      <c r="A15" s="139"/>
      <c r="B15" s="139"/>
      <c r="C15" s="139"/>
      <c r="D15" s="87" t="s">
        <v>436</v>
      </c>
      <c r="E15" s="94" t="s">
        <v>480</v>
      </c>
      <c r="F15" s="141"/>
      <c r="G15" s="140"/>
      <c r="H15" s="140"/>
      <c r="I15" s="140"/>
      <c r="J15" s="140"/>
      <c r="K15" s="104" t="s">
        <v>466</v>
      </c>
      <c r="L15" s="109">
        <v>4</v>
      </c>
      <c r="M15" s="109">
        <v>1</v>
      </c>
      <c r="N15" s="120">
        <v>1</v>
      </c>
      <c r="O15" s="67">
        <v>0.75</v>
      </c>
      <c r="P15" s="139"/>
    </row>
    <row r="16" spans="1:16" ht="18.75" customHeight="1">
      <c r="A16" s="139"/>
      <c r="B16" s="139"/>
      <c r="C16" s="139"/>
      <c r="D16" s="86" t="s">
        <v>437</v>
      </c>
      <c r="E16" s="94" t="s">
        <v>481</v>
      </c>
      <c r="F16" s="141"/>
      <c r="G16" s="140"/>
      <c r="H16" s="140"/>
      <c r="I16" s="140"/>
      <c r="J16" s="140"/>
      <c r="K16" s="104" t="s">
        <v>455</v>
      </c>
      <c r="L16" s="109">
        <v>12</v>
      </c>
      <c r="M16" s="109">
        <v>1</v>
      </c>
      <c r="N16" s="121">
        <v>6.7</v>
      </c>
      <c r="O16" s="50">
        <v>2.58</v>
      </c>
      <c r="P16" s="139"/>
    </row>
    <row r="17" spans="1:16" ht="24" customHeight="1">
      <c r="A17" s="139"/>
      <c r="B17" s="139"/>
      <c r="C17" s="139"/>
      <c r="D17" s="85" t="s">
        <v>438</v>
      </c>
      <c r="E17" s="94" t="s">
        <v>646</v>
      </c>
      <c r="F17" s="141"/>
      <c r="G17" s="140"/>
      <c r="H17" s="140"/>
      <c r="I17" s="140"/>
      <c r="J17" s="140"/>
      <c r="K17" s="104" t="s">
        <v>456</v>
      </c>
      <c r="L17" s="109">
        <v>2</v>
      </c>
      <c r="M17" s="109">
        <v>1</v>
      </c>
      <c r="N17" s="120">
        <v>1</v>
      </c>
      <c r="O17" s="67">
        <v>0.5</v>
      </c>
      <c r="P17" s="139"/>
    </row>
    <row r="18" spans="1:16" ht="42.75" customHeight="1">
      <c r="A18" s="139"/>
      <c r="B18" s="139"/>
      <c r="C18" s="139"/>
      <c r="E18" s="126"/>
      <c r="F18" s="140"/>
      <c r="G18" s="140"/>
      <c r="H18" s="140"/>
      <c r="I18" s="140"/>
      <c r="J18" s="140"/>
      <c r="K18" s="104" t="s">
        <v>457</v>
      </c>
      <c r="L18" s="109">
        <v>67</v>
      </c>
      <c r="M18" s="109">
        <v>1</v>
      </c>
      <c r="N18" s="122">
        <v>35</v>
      </c>
      <c r="O18" s="67">
        <v>5</v>
      </c>
      <c r="P18" s="139"/>
    </row>
    <row r="19" spans="1:16" ht="42.75" customHeight="1">
      <c r="A19" s="139"/>
      <c r="B19" s="139"/>
      <c r="C19" s="139"/>
      <c r="F19" s="140"/>
      <c r="G19" s="140"/>
      <c r="H19" s="140"/>
      <c r="I19" s="140"/>
      <c r="J19" s="140"/>
      <c r="K19" s="104" t="s">
        <v>458</v>
      </c>
      <c r="L19" s="109">
        <v>5</v>
      </c>
      <c r="M19" s="109">
        <v>1</v>
      </c>
      <c r="N19" s="120">
        <v>1</v>
      </c>
      <c r="O19" s="52">
        <v>0.5</v>
      </c>
      <c r="P19" s="139"/>
    </row>
    <row r="20" spans="1:16" ht="27.75" customHeight="1">
      <c r="A20" s="139"/>
      <c r="B20" s="139"/>
      <c r="C20" s="139"/>
      <c r="D20" s="139"/>
      <c r="E20" s="139"/>
      <c r="F20" s="139"/>
      <c r="G20" s="139"/>
      <c r="H20" s="139"/>
      <c r="I20" s="139"/>
      <c r="J20" s="142"/>
      <c r="K20" s="106" t="s">
        <v>459</v>
      </c>
      <c r="L20" s="109">
        <v>8</v>
      </c>
      <c r="M20" s="109">
        <v>1</v>
      </c>
      <c r="N20" s="120">
        <v>1</v>
      </c>
      <c r="O20" s="98">
        <v>0</v>
      </c>
      <c r="P20" s="139"/>
    </row>
    <row r="21" spans="1:16" ht="27.75" customHeight="1">
      <c r="A21" s="139"/>
      <c r="B21" s="139"/>
      <c r="C21" s="139"/>
      <c r="D21" s="139"/>
      <c r="E21" s="139"/>
      <c r="F21" s="139"/>
      <c r="G21" s="139"/>
      <c r="H21" s="139"/>
      <c r="I21" s="139"/>
      <c r="J21" s="142"/>
      <c r="K21" s="106" t="s">
        <v>642</v>
      </c>
      <c r="L21" s="109">
        <v>2</v>
      </c>
      <c r="M21" s="109">
        <v>1</v>
      </c>
      <c r="N21" s="120">
        <v>1</v>
      </c>
      <c r="O21" s="109">
        <v>1</v>
      </c>
      <c r="P21" s="139"/>
    </row>
    <row r="22" spans="1:16" ht="27.75" customHeight="1">
      <c r="A22" s="139"/>
      <c r="B22" s="139"/>
      <c r="C22" s="139"/>
      <c r="D22" s="139"/>
      <c r="E22" s="139"/>
      <c r="F22" s="139"/>
      <c r="G22" s="139"/>
      <c r="H22" s="139"/>
      <c r="I22" s="139"/>
      <c r="J22" s="142"/>
      <c r="K22" s="106" t="s">
        <v>643</v>
      </c>
      <c r="L22" s="109">
        <v>2</v>
      </c>
      <c r="M22" s="109">
        <v>1</v>
      </c>
      <c r="N22" s="120">
        <v>1</v>
      </c>
      <c r="O22" s="98">
        <v>1</v>
      </c>
      <c r="P22" s="139"/>
    </row>
    <row r="23" spans="1:16" ht="27.75" customHeight="1">
      <c r="A23" s="139"/>
      <c r="B23" s="139"/>
      <c r="C23" s="139"/>
      <c r="D23" s="139"/>
      <c r="E23" s="139"/>
      <c r="F23" s="139"/>
      <c r="G23" s="139"/>
      <c r="H23" s="139"/>
      <c r="I23" s="139"/>
      <c r="J23" s="142"/>
      <c r="K23" s="106" t="s">
        <v>644</v>
      </c>
      <c r="L23" s="109">
        <v>2</v>
      </c>
      <c r="M23" s="109">
        <v>1</v>
      </c>
      <c r="N23" s="120">
        <v>1</v>
      </c>
      <c r="O23" s="98">
        <v>1</v>
      </c>
      <c r="P23" s="139"/>
    </row>
    <row r="24" spans="1:16" ht="27.75" customHeight="1">
      <c r="A24" s="139"/>
      <c r="B24" s="139"/>
      <c r="C24" s="139"/>
      <c r="D24" s="139"/>
      <c r="E24" s="139"/>
      <c r="F24" s="139"/>
      <c r="G24" s="139"/>
      <c r="H24" s="139"/>
      <c r="I24" s="139"/>
      <c r="J24" s="142"/>
      <c r="K24" s="107" t="s">
        <v>460</v>
      </c>
      <c r="L24" s="109">
        <v>3</v>
      </c>
      <c r="M24" s="109">
        <v>1</v>
      </c>
      <c r="N24" s="120">
        <v>1</v>
      </c>
      <c r="O24" s="98">
        <v>1</v>
      </c>
      <c r="P24" s="139"/>
    </row>
    <row r="25" spans="1:16" ht="30" customHeight="1">
      <c r="A25" s="139"/>
      <c r="B25" s="139"/>
      <c r="C25" s="139"/>
      <c r="D25" s="139"/>
      <c r="E25" s="139"/>
      <c r="F25" s="139"/>
      <c r="G25" s="139"/>
      <c r="H25" s="139"/>
      <c r="I25" s="139"/>
      <c r="J25" s="142"/>
      <c r="K25" s="107" t="s">
        <v>472</v>
      </c>
      <c r="L25" s="109">
        <v>19</v>
      </c>
      <c r="M25" s="109">
        <v>19</v>
      </c>
      <c r="N25" s="121">
        <v>6.7</v>
      </c>
      <c r="O25" s="98">
        <v>3.15</v>
      </c>
      <c r="P25" s="139"/>
    </row>
    <row r="26" spans="1:16" ht="16.5" customHeight="1">
      <c r="A26" s="139"/>
      <c r="B26" s="139"/>
      <c r="C26" s="139"/>
      <c r="D26" s="139"/>
      <c r="E26" s="139"/>
      <c r="F26" s="139"/>
      <c r="G26" s="139"/>
      <c r="H26" s="139"/>
      <c r="I26" s="139"/>
      <c r="J26" s="142"/>
      <c r="K26" s="108" t="s">
        <v>461</v>
      </c>
      <c r="L26" s="98">
        <f>SUM(L6:L25)</f>
        <v>194</v>
      </c>
      <c r="M26" s="98">
        <f>SUM(M6:M25)</f>
        <v>38</v>
      </c>
      <c r="N26" s="110">
        <f>SUM(N6:N25)</f>
        <v>100.10000000000001</v>
      </c>
      <c r="O26" s="98">
        <f>SUM(O6:O25)</f>
        <v>42.43</v>
      </c>
      <c r="P26" s="139"/>
    </row>
    <row r="27" spans="1:16">
      <c r="A27" s="139"/>
      <c r="B27" s="139"/>
      <c r="C27" s="139"/>
    </row>
    <row r="28" spans="1:16">
      <c r="A28" s="139"/>
      <c r="B28" s="139"/>
      <c r="C28" s="139"/>
    </row>
    <row r="29" spans="1:16">
      <c r="A29" s="139"/>
      <c r="B29" s="139"/>
      <c r="C29" s="139"/>
    </row>
    <row r="30" spans="1:16">
      <c r="A30" s="139"/>
      <c r="B30" s="139"/>
      <c r="C30" s="139"/>
    </row>
    <row r="31" spans="1:16">
      <c r="A31" s="139"/>
      <c r="B31" s="139"/>
      <c r="C31" s="139"/>
    </row>
    <row r="32" spans="1:16">
      <c r="A32" s="139"/>
      <c r="B32" s="139"/>
      <c r="C32" s="139"/>
    </row>
    <row r="33" spans="1:3">
      <c r="A33" s="139"/>
      <c r="B33" s="139"/>
      <c r="C33" s="139"/>
    </row>
    <row r="34" spans="1:3">
      <c r="A34" s="139"/>
      <c r="B34" s="139"/>
      <c r="C34" s="139"/>
    </row>
    <row r="35" spans="1:3">
      <c r="A35" s="139"/>
      <c r="B35" s="139"/>
      <c r="C35" s="139"/>
    </row>
    <row r="36" spans="1:3">
      <c r="A36" s="139"/>
      <c r="B36" s="139"/>
      <c r="C36" s="139"/>
    </row>
    <row r="37" spans="1:3">
      <c r="A37" s="139"/>
      <c r="B37" s="139"/>
      <c r="C37" s="139"/>
    </row>
    <row r="38" spans="1:3">
      <c r="A38" s="139"/>
      <c r="B38" s="139"/>
      <c r="C38" s="139"/>
    </row>
    <row r="39" spans="1:3">
      <c r="A39" s="139"/>
      <c r="B39" s="139"/>
      <c r="C39" s="139"/>
    </row>
    <row r="40" spans="1:3">
      <c r="A40" s="139"/>
      <c r="B40" s="139"/>
      <c r="C40" s="139"/>
    </row>
    <row r="41" spans="1:3">
      <c r="A41" s="139"/>
      <c r="B41" s="139"/>
      <c r="C41" s="139"/>
    </row>
    <row r="42" spans="1:3">
      <c r="A42" s="139"/>
      <c r="B42" s="139"/>
      <c r="C42" s="139"/>
    </row>
    <row r="43" spans="1:3">
      <c r="A43" s="139"/>
      <c r="B43" s="139"/>
      <c r="C43" s="139"/>
    </row>
  </sheetData>
  <mergeCells count="4">
    <mergeCell ref="K4:M4"/>
    <mergeCell ref="E13:E14"/>
    <mergeCell ref="D4:I4"/>
    <mergeCell ref="D13:D1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C3:M26"/>
  <sheetViews>
    <sheetView workbookViewId="0">
      <selection activeCell="K17" sqref="K17"/>
    </sheetView>
  </sheetViews>
  <sheetFormatPr baseColWidth="10" defaultRowHeight="12.75"/>
  <cols>
    <col min="3" max="3" width="20" customWidth="1"/>
    <col min="4" max="4" width="14.42578125" customWidth="1"/>
    <col min="9" max="9" width="32.42578125" customWidth="1"/>
    <col min="10" max="10" width="21.140625" customWidth="1"/>
    <col min="11" max="11" width="31.140625" customWidth="1"/>
    <col min="12" max="12" width="15" customWidth="1"/>
    <col min="13" max="13" width="15.5703125" customWidth="1"/>
  </cols>
  <sheetData>
    <row r="3" spans="3:13" ht="52.5" customHeight="1">
      <c r="C3" s="133"/>
      <c r="D3" s="133"/>
      <c r="H3" s="114"/>
      <c r="I3" s="114"/>
      <c r="J3" s="114"/>
      <c r="K3" s="124"/>
      <c r="L3" s="125"/>
      <c r="M3" s="124"/>
    </row>
    <row r="4" spans="3:13" ht="19.5" customHeight="1">
      <c r="C4" s="154"/>
      <c r="D4" s="155"/>
      <c r="H4" s="126"/>
      <c r="I4" s="127"/>
      <c r="J4" s="114"/>
      <c r="K4" s="128"/>
      <c r="L4" s="114"/>
      <c r="M4" s="124"/>
    </row>
    <row r="5" spans="3:13">
      <c r="H5" s="126"/>
      <c r="I5" s="127"/>
      <c r="J5" s="114"/>
      <c r="K5" s="128"/>
      <c r="L5" s="114"/>
      <c r="M5" s="129"/>
    </row>
    <row r="6" spans="3:13">
      <c r="H6" s="126"/>
      <c r="I6" s="127"/>
      <c r="J6" s="114"/>
      <c r="K6" s="128"/>
      <c r="L6" s="114"/>
      <c r="M6" s="130"/>
    </row>
    <row r="7" spans="3:13">
      <c r="H7" s="126"/>
      <c r="I7" s="127"/>
      <c r="J7" s="114"/>
      <c r="K7" s="128"/>
      <c r="L7" s="114"/>
      <c r="M7" s="131"/>
    </row>
    <row r="8" spans="3:13" ht="12.75" customHeight="1">
      <c r="H8" s="126"/>
      <c r="I8" s="127"/>
      <c r="J8" s="114"/>
      <c r="K8" s="128"/>
      <c r="L8" s="114"/>
      <c r="M8" s="130"/>
    </row>
    <row r="9" spans="3:13">
      <c r="H9" s="126"/>
      <c r="I9" s="127"/>
      <c r="J9" s="114"/>
      <c r="K9" s="128"/>
      <c r="L9" s="114"/>
      <c r="M9" s="124"/>
    </row>
    <row r="10" spans="3:13" ht="12.75" customHeight="1">
      <c r="H10" s="126"/>
      <c r="I10" s="132"/>
      <c r="J10" s="114"/>
      <c r="K10" s="128"/>
      <c r="L10" s="114"/>
      <c r="M10" s="133"/>
    </row>
    <row r="11" spans="3:13">
      <c r="H11" s="126"/>
      <c r="I11" s="127"/>
      <c r="J11" s="114"/>
      <c r="K11" s="128"/>
      <c r="L11" s="114"/>
      <c r="M11" s="130"/>
    </row>
    <row r="12" spans="3:13">
      <c r="H12" s="126"/>
      <c r="I12" s="132"/>
      <c r="J12" s="114"/>
      <c r="K12" s="128"/>
      <c r="L12" s="114"/>
      <c r="M12" s="83"/>
    </row>
    <row r="13" spans="3:13" ht="12.75" customHeight="1">
      <c r="H13" s="126"/>
      <c r="I13" s="127"/>
      <c r="J13" s="114"/>
      <c r="K13" s="128"/>
      <c r="L13" s="114"/>
      <c r="M13" s="124"/>
    </row>
    <row r="14" spans="3:13">
      <c r="H14" s="126"/>
      <c r="I14" s="127"/>
      <c r="J14" s="114"/>
      <c r="K14" s="128"/>
      <c r="L14" s="114"/>
      <c r="M14" s="129"/>
    </row>
    <row r="15" spans="3:13">
      <c r="H15" s="126"/>
      <c r="I15" s="127"/>
      <c r="J15" s="114"/>
      <c r="K15" s="128"/>
      <c r="L15" s="114"/>
      <c r="M15" s="124"/>
    </row>
    <row r="16" spans="3:13" ht="12.75" customHeight="1">
      <c r="H16" s="126"/>
      <c r="I16" s="127"/>
      <c r="J16" s="114"/>
      <c r="K16" s="128"/>
      <c r="L16" s="114"/>
      <c r="M16" s="124"/>
    </row>
    <row r="17" spans="8:13" ht="12.75" customHeight="1">
      <c r="H17" s="126"/>
      <c r="I17" s="127"/>
      <c r="J17" s="114"/>
      <c r="K17" s="128"/>
      <c r="L17" s="114"/>
      <c r="M17" s="134"/>
    </row>
    <row r="18" spans="8:13" ht="12.75" customHeight="1">
      <c r="H18" s="126"/>
      <c r="I18" s="135"/>
      <c r="J18" s="114"/>
      <c r="K18" s="128"/>
      <c r="L18" s="114"/>
      <c r="M18" s="114"/>
    </row>
    <row r="19" spans="8:13" ht="12.75" customHeight="1">
      <c r="H19" s="126"/>
      <c r="I19" s="136"/>
      <c r="J19" s="114"/>
      <c r="K19" s="128"/>
      <c r="L19" s="114"/>
      <c r="M19" s="114"/>
    </row>
    <row r="20" spans="8:13" ht="12.75" customHeight="1">
      <c r="H20" s="126"/>
      <c r="I20" s="136"/>
      <c r="J20" s="114"/>
      <c r="K20" s="128"/>
      <c r="L20" s="114"/>
      <c r="M20" s="114"/>
    </row>
    <row r="21" spans="8:13">
      <c r="H21" s="126"/>
      <c r="I21" s="137"/>
      <c r="J21" s="114"/>
      <c r="K21" s="126"/>
      <c r="L21" s="126"/>
      <c r="M21" s="126"/>
    </row>
    <row r="22" spans="8:13">
      <c r="I22" s="103"/>
    </row>
    <row r="23" spans="8:13">
      <c r="I23" s="103"/>
    </row>
    <row r="24" spans="8:13">
      <c r="H24" s="111"/>
      <c r="I24" s="112"/>
      <c r="J24" s="113"/>
      <c r="K24" s="114"/>
      <c r="L24" s="115"/>
    </row>
    <row r="25" spans="8:13">
      <c r="H25" s="116"/>
      <c r="I25" s="112"/>
      <c r="J25" s="113"/>
      <c r="K25" s="114"/>
      <c r="L25" s="114"/>
    </row>
    <row r="26" spans="8:13">
      <c r="H26" s="116"/>
      <c r="I26" s="112"/>
      <c r="J26" s="117"/>
      <c r="K26" s="114"/>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Diagnostico </vt:lpstr>
      <vt:lpstr>Ponderacion de criterios</vt:lpstr>
      <vt:lpstr>GRAFICO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ponti</cp:lastModifiedBy>
  <cp:lastPrinted>2008-09-02T20:51:22Z</cp:lastPrinted>
  <dcterms:created xsi:type="dcterms:W3CDTF">2006-03-15T19:30:00Z</dcterms:created>
  <dcterms:modified xsi:type="dcterms:W3CDTF">2012-08-24T15:10:29Z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1516740153</vt:i4>
  </property>
  <property fmtid="{D5CDD505-2E9C-101B-9397-08002B2CF9AE}" pid="3" name="_EmailSubject">
    <vt:lpwstr>Revision legal SYSO (solo relleno)</vt:lpwstr>
  </property>
  <property fmtid="{D5CDD505-2E9C-101B-9397-08002B2CF9AE}" pid="4" name="_AuthorEmail">
    <vt:lpwstr>pvalderrama@ciudadlimpia.com.co</vt:lpwstr>
  </property>
  <property fmtid="{D5CDD505-2E9C-101B-9397-08002B2CF9AE}" pid="5" name="_AuthorEmailDisplayName">
    <vt:lpwstr>Paula Andrea Valderrama</vt:lpwstr>
  </property>
  <property fmtid="{D5CDD505-2E9C-101B-9397-08002B2CF9AE}" pid="6" name="_PreviousAdHocReviewCycleID">
    <vt:i4>-1874878116</vt:i4>
  </property>
  <property fmtid="{D5CDD505-2E9C-101B-9397-08002B2CF9AE}" pid="7" name="_ReviewingToolsShownOnce">
    <vt:lpwstr/>
  </property>
</Properties>
</file>